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"/>
    </mc:Choice>
  </mc:AlternateContent>
  <xr:revisionPtr revIDLastSave="0" documentId="13_ncr:1_{4261C000-3B6D-4F59-88DB-E9FBF9714378}" xr6:coauthVersionLast="47" xr6:coauthVersionMax="47" xr10:uidLastSave="{00000000-0000-0000-0000-000000000000}"/>
  <workbookProtection workbookAlgorithmName="SHA-512" workbookHashValue="Z+oyuTQwwWsqNj+NQM3KfkpUPpJ4Xt3U37gNK2f/Id4od5jQc9TqFu8f2swP53e93Asan612wEWZjZnJFB8NfQ==" workbookSaltValue="YiPJOAnhYtqhdSm+Bpxjhw==" workbookSpinCount="100000" lockStructure="1"/>
  <bookViews>
    <workbookView xWindow="-120" yWindow="-120" windowWidth="29040" windowHeight="1599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'DC37'!$A$1:$K$55</definedName>
    <definedName name="_xlnm.Print_Area" localSheetId="11">'DC38'!$A$1:$K$55</definedName>
    <definedName name="_xlnm.Print_Area" localSheetId="17">'DC39'!$A$1:$K$55</definedName>
    <definedName name="_xlnm.Print_Area" localSheetId="21">'DC40'!$A$1:$K$55</definedName>
    <definedName name="_xlnm.Print_Area" localSheetId="0">'NW371'!$A$1:$K$55</definedName>
    <definedName name="_xlnm.Print_Area" localSheetId="1">'NW372'!$A$1:$K$55</definedName>
    <definedName name="_xlnm.Print_Area" localSheetId="2">'NW373'!$A$1:$K$55</definedName>
    <definedName name="_xlnm.Print_Area" localSheetId="3">'NW374'!$A$1:$K$55</definedName>
    <definedName name="_xlnm.Print_Area" localSheetId="4">'NW375'!$A$1:$K$55</definedName>
    <definedName name="_xlnm.Print_Area" localSheetId="6">'NW381'!$A$1:$K$55</definedName>
    <definedName name="_xlnm.Print_Area" localSheetId="7">'NW382'!$A$1:$K$55</definedName>
    <definedName name="_xlnm.Print_Area" localSheetId="8">'NW383'!$A$1:$K$55</definedName>
    <definedName name="_xlnm.Print_Area" localSheetId="9">'NW384'!$A$1:$K$55</definedName>
    <definedName name="_xlnm.Print_Area" localSheetId="10">'NW385'!$A$1:$K$55</definedName>
    <definedName name="_xlnm.Print_Area" localSheetId="12">'NW392'!$A$1:$K$55</definedName>
    <definedName name="_xlnm.Print_Area" localSheetId="13">'NW393'!$A$1:$K$55</definedName>
    <definedName name="_xlnm.Print_Area" localSheetId="14">'NW394'!$A$1:$K$55</definedName>
    <definedName name="_xlnm.Print_Area" localSheetId="15">'NW396'!$A$1:$K$55</definedName>
    <definedName name="_xlnm.Print_Area" localSheetId="16">'NW397'!$A$1:$K$55</definedName>
    <definedName name="_xlnm.Print_Area" localSheetId="18">'NW403'!$A$1:$K$55</definedName>
    <definedName name="_xlnm.Print_Area" localSheetId="19">'NW404'!$A$1:$K$55</definedName>
    <definedName name="_xlnm.Print_Area" localSheetId="20">'NW405'!$A$1:$K$55</definedName>
    <definedName name="_xlnm.Print_Area" localSheetId="22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H42" i="23"/>
  <c r="G42" i="23"/>
  <c r="F42" i="23"/>
  <c r="E42" i="23"/>
  <c r="D42" i="23"/>
  <c r="C42" i="23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G38" i="23"/>
  <c r="F38" i="23"/>
  <c r="E38" i="23"/>
  <c r="D38" i="23"/>
  <c r="C38" i="23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G48" i="2" s="1"/>
  <c r="F28" i="2"/>
  <c r="F48" i="2" s="1"/>
  <c r="E28" i="2"/>
  <c r="E48" i="2" s="1"/>
  <c r="D28" i="2"/>
  <c r="D48" i="2" s="1"/>
  <c r="C28" i="2"/>
  <c r="C48" i="2" s="1"/>
  <c r="K28" i="3"/>
  <c r="K48" i="3" s="1"/>
  <c r="J28" i="3"/>
  <c r="J48" i="3" s="1"/>
  <c r="I28" i="3"/>
  <c r="I48" i="3" s="1"/>
  <c r="H28" i="3"/>
  <c r="H48" i="3" s="1"/>
  <c r="G28" i="3"/>
  <c r="G48" i="3" s="1"/>
  <c r="F28" i="3"/>
  <c r="F48" i="3" s="1"/>
  <c r="E28" i="3"/>
  <c r="E48" i="3" s="1"/>
  <c r="D28" i="3"/>
  <c r="D48" i="3" s="1"/>
  <c r="C28" i="3"/>
  <c r="C48" i="3" s="1"/>
  <c r="K28" i="4"/>
  <c r="K48" i="4" s="1"/>
  <c r="J28" i="4"/>
  <c r="J48" i="4" s="1"/>
  <c r="I28" i="4"/>
  <c r="I48" i="4" s="1"/>
  <c r="H28" i="4"/>
  <c r="H48" i="4" s="1"/>
  <c r="G28" i="4"/>
  <c r="G48" i="4" s="1"/>
  <c r="F28" i="4"/>
  <c r="F48" i="4" s="1"/>
  <c r="E28" i="4"/>
  <c r="E48" i="4" s="1"/>
  <c r="D28" i="4"/>
  <c r="D48" i="4" s="1"/>
  <c r="C28" i="4"/>
  <c r="C48" i="4" s="1"/>
  <c r="K28" i="5"/>
  <c r="K48" i="5" s="1"/>
  <c r="J28" i="5"/>
  <c r="J48" i="5" s="1"/>
  <c r="I28" i="5"/>
  <c r="I48" i="5" s="1"/>
  <c r="H28" i="5"/>
  <c r="H48" i="5" s="1"/>
  <c r="G28" i="5"/>
  <c r="G48" i="5" s="1"/>
  <c r="F28" i="5"/>
  <c r="F48" i="5" s="1"/>
  <c r="E28" i="5"/>
  <c r="E48" i="5" s="1"/>
  <c r="D28" i="5"/>
  <c r="D48" i="5" s="1"/>
  <c r="C28" i="5"/>
  <c r="C48" i="5" s="1"/>
  <c r="K28" i="6"/>
  <c r="K48" i="6" s="1"/>
  <c r="J28" i="6"/>
  <c r="J48" i="6" s="1"/>
  <c r="I28" i="6"/>
  <c r="I48" i="6" s="1"/>
  <c r="H28" i="6"/>
  <c r="H48" i="6" s="1"/>
  <c r="G28" i="6"/>
  <c r="G48" i="6" s="1"/>
  <c r="F28" i="6"/>
  <c r="F48" i="6" s="1"/>
  <c r="E28" i="6"/>
  <c r="E48" i="6" s="1"/>
  <c r="D28" i="6"/>
  <c r="D48" i="6" s="1"/>
  <c r="C28" i="6"/>
  <c r="C48" i="6" s="1"/>
  <c r="K28" i="7"/>
  <c r="K48" i="7" s="1"/>
  <c r="J28" i="7"/>
  <c r="J48" i="7" s="1"/>
  <c r="I28" i="7"/>
  <c r="I48" i="7" s="1"/>
  <c r="H28" i="7"/>
  <c r="H48" i="7" s="1"/>
  <c r="G28" i="7"/>
  <c r="G48" i="7" s="1"/>
  <c r="F28" i="7"/>
  <c r="F48" i="7" s="1"/>
  <c r="E28" i="7"/>
  <c r="E48" i="7" s="1"/>
  <c r="D28" i="7"/>
  <c r="D48" i="7" s="1"/>
  <c r="C28" i="7"/>
  <c r="C48" i="7" s="1"/>
  <c r="K28" i="8"/>
  <c r="K48" i="8" s="1"/>
  <c r="J28" i="8"/>
  <c r="J48" i="8" s="1"/>
  <c r="I28" i="8"/>
  <c r="I48" i="8" s="1"/>
  <c r="H28" i="8"/>
  <c r="H48" i="8" s="1"/>
  <c r="G28" i="8"/>
  <c r="G48" i="8" s="1"/>
  <c r="F28" i="8"/>
  <c r="F48" i="8" s="1"/>
  <c r="E28" i="8"/>
  <c r="E48" i="8" s="1"/>
  <c r="D28" i="8"/>
  <c r="D48" i="8" s="1"/>
  <c r="C28" i="8"/>
  <c r="C48" i="8" s="1"/>
  <c r="K28" i="9"/>
  <c r="K48" i="9" s="1"/>
  <c r="J28" i="9"/>
  <c r="J48" i="9" s="1"/>
  <c r="I28" i="9"/>
  <c r="I48" i="9" s="1"/>
  <c r="H28" i="9"/>
  <c r="H48" i="9" s="1"/>
  <c r="G28" i="9"/>
  <c r="G48" i="9" s="1"/>
  <c r="F28" i="9"/>
  <c r="F48" i="9" s="1"/>
  <c r="E28" i="9"/>
  <c r="E48" i="9" s="1"/>
  <c r="D28" i="9"/>
  <c r="D48" i="9" s="1"/>
  <c r="C28" i="9"/>
  <c r="C48" i="9" s="1"/>
  <c r="K28" i="10"/>
  <c r="K48" i="10" s="1"/>
  <c r="J28" i="10"/>
  <c r="J48" i="10" s="1"/>
  <c r="I28" i="10"/>
  <c r="I48" i="10" s="1"/>
  <c r="H28" i="10"/>
  <c r="H48" i="10" s="1"/>
  <c r="G28" i="10"/>
  <c r="G48" i="10" s="1"/>
  <c r="F28" i="10"/>
  <c r="F48" i="10" s="1"/>
  <c r="E28" i="10"/>
  <c r="E48" i="10" s="1"/>
  <c r="D28" i="10"/>
  <c r="D48" i="10" s="1"/>
  <c r="C28" i="10"/>
  <c r="C48" i="10" s="1"/>
  <c r="K28" i="11"/>
  <c r="K48" i="11" s="1"/>
  <c r="J28" i="11"/>
  <c r="J48" i="11" s="1"/>
  <c r="I28" i="11"/>
  <c r="I48" i="11" s="1"/>
  <c r="H28" i="11"/>
  <c r="H48" i="11" s="1"/>
  <c r="G28" i="11"/>
  <c r="G48" i="11" s="1"/>
  <c r="F28" i="11"/>
  <c r="F48" i="11" s="1"/>
  <c r="E28" i="11"/>
  <c r="E48" i="11" s="1"/>
  <c r="D28" i="11"/>
  <c r="D48" i="11" s="1"/>
  <c r="C28" i="11"/>
  <c r="C48" i="11" s="1"/>
  <c r="K28" i="12"/>
  <c r="K48" i="12" s="1"/>
  <c r="J28" i="12"/>
  <c r="J48" i="12" s="1"/>
  <c r="I28" i="12"/>
  <c r="I48" i="12" s="1"/>
  <c r="H28" i="12"/>
  <c r="H48" i="12" s="1"/>
  <c r="G28" i="12"/>
  <c r="G48" i="12" s="1"/>
  <c r="F28" i="12"/>
  <c r="F48" i="12" s="1"/>
  <c r="E28" i="12"/>
  <c r="E48" i="12" s="1"/>
  <c r="D28" i="12"/>
  <c r="D48" i="12" s="1"/>
  <c r="C28" i="12"/>
  <c r="C48" i="12" s="1"/>
  <c r="K28" i="13"/>
  <c r="K48" i="13" s="1"/>
  <c r="J28" i="13"/>
  <c r="J48" i="13" s="1"/>
  <c r="I28" i="13"/>
  <c r="I48" i="13" s="1"/>
  <c r="H28" i="13"/>
  <c r="H48" i="13" s="1"/>
  <c r="G28" i="13"/>
  <c r="G48" i="13" s="1"/>
  <c r="F28" i="13"/>
  <c r="F48" i="13" s="1"/>
  <c r="E28" i="13"/>
  <c r="E48" i="13" s="1"/>
  <c r="D28" i="13"/>
  <c r="D48" i="13" s="1"/>
  <c r="C28" i="13"/>
  <c r="C48" i="13" s="1"/>
  <c r="K28" i="14"/>
  <c r="K48" i="14" s="1"/>
  <c r="J28" i="14"/>
  <c r="J48" i="14" s="1"/>
  <c r="I28" i="14"/>
  <c r="I48" i="14" s="1"/>
  <c r="H28" i="14"/>
  <c r="H48" i="14" s="1"/>
  <c r="G28" i="14"/>
  <c r="G48" i="14" s="1"/>
  <c r="F28" i="14"/>
  <c r="F48" i="14" s="1"/>
  <c r="E28" i="14"/>
  <c r="E48" i="14" s="1"/>
  <c r="D28" i="14"/>
  <c r="D48" i="14" s="1"/>
  <c r="C28" i="14"/>
  <c r="C48" i="14" s="1"/>
  <c r="K28" i="15"/>
  <c r="K48" i="15" s="1"/>
  <c r="J28" i="15"/>
  <c r="J48" i="15" s="1"/>
  <c r="I28" i="15"/>
  <c r="I48" i="15" s="1"/>
  <c r="H28" i="15"/>
  <c r="H48" i="15" s="1"/>
  <c r="G28" i="15"/>
  <c r="G48" i="15" s="1"/>
  <c r="F28" i="15"/>
  <c r="F48" i="15" s="1"/>
  <c r="E28" i="15"/>
  <c r="E48" i="15" s="1"/>
  <c r="D28" i="15"/>
  <c r="D48" i="15" s="1"/>
  <c r="C28" i="15"/>
  <c r="C48" i="15" s="1"/>
  <c r="K28" i="16"/>
  <c r="K48" i="16" s="1"/>
  <c r="J28" i="16"/>
  <c r="J48" i="16" s="1"/>
  <c r="I28" i="16"/>
  <c r="I48" i="16" s="1"/>
  <c r="H28" i="16"/>
  <c r="H48" i="16" s="1"/>
  <c r="G28" i="16"/>
  <c r="G48" i="16" s="1"/>
  <c r="F28" i="16"/>
  <c r="F48" i="16" s="1"/>
  <c r="E28" i="16"/>
  <c r="E48" i="16" s="1"/>
  <c r="D28" i="16"/>
  <c r="D48" i="16" s="1"/>
  <c r="C28" i="16"/>
  <c r="C48" i="16" s="1"/>
  <c r="K28" i="17"/>
  <c r="K48" i="17" s="1"/>
  <c r="J28" i="17"/>
  <c r="J48" i="17" s="1"/>
  <c r="I28" i="17"/>
  <c r="I48" i="17" s="1"/>
  <c r="H28" i="17"/>
  <c r="H48" i="17" s="1"/>
  <c r="G28" i="17"/>
  <c r="G48" i="17" s="1"/>
  <c r="F28" i="17"/>
  <c r="F48" i="17" s="1"/>
  <c r="E28" i="17"/>
  <c r="E48" i="17" s="1"/>
  <c r="D28" i="17"/>
  <c r="D48" i="17" s="1"/>
  <c r="C28" i="17"/>
  <c r="C48" i="17" s="1"/>
  <c r="K28" i="18"/>
  <c r="K48" i="18" s="1"/>
  <c r="J28" i="18"/>
  <c r="J48" i="18" s="1"/>
  <c r="I28" i="18"/>
  <c r="I48" i="18" s="1"/>
  <c r="H28" i="18"/>
  <c r="H48" i="18" s="1"/>
  <c r="G28" i="18"/>
  <c r="G48" i="18" s="1"/>
  <c r="F28" i="18"/>
  <c r="F48" i="18" s="1"/>
  <c r="E28" i="18"/>
  <c r="E48" i="18" s="1"/>
  <c r="D28" i="18"/>
  <c r="D48" i="18" s="1"/>
  <c r="C28" i="18"/>
  <c r="C48" i="18" s="1"/>
  <c r="K28" i="19"/>
  <c r="K48" i="19" s="1"/>
  <c r="J28" i="19"/>
  <c r="J48" i="19" s="1"/>
  <c r="I28" i="19"/>
  <c r="I48" i="19" s="1"/>
  <c r="H28" i="19"/>
  <c r="H48" i="19" s="1"/>
  <c r="G28" i="19"/>
  <c r="G48" i="19" s="1"/>
  <c r="F28" i="19"/>
  <c r="F48" i="19" s="1"/>
  <c r="E28" i="19"/>
  <c r="E48" i="19" s="1"/>
  <c r="D28" i="19"/>
  <c r="D48" i="19" s="1"/>
  <c r="C28" i="19"/>
  <c r="C48" i="19" s="1"/>
  <c r="K28" i="20"/>
  <c r="K48" i="20" s="1"/>
  <c r="J28" i="20"/>
  <c r="J48" i="20" s="1"/>
  <c r="I28" i="20"/>
  <c r="I48" i="20" s="1"/>
  <c r="H28" i="20"/>
  <c r="H48" i="20" s="1"/>
  <c r="G28" i="20"/>
  <c r="G48" i="20" s="1"/>
  <c r="F28" i="20"/>
  <c r="F48" i="20" s="1"/>
  <c r="E28" i="20"/>
  <c r="E48" i="20" s="1"/>
  <c r="D28" i="20"/>
  <c r="D48" i="20" s="1"/>
  <c r="C28" i="20"/>
  <c r="C48" i="20" s="1"/>
  <c r="K28" i="21"/>
  <c r="K48" i="21" s="1"/>
  <c r="J28" i="21"/>
  <c r="J48" i="21" s="1"/>
  <c r="I28" i="21"/>
  <c r="I48" i="21" s="1"/>
  <c r="H28" i="21"/>
  <c r="H48" i="21" s="1"/>
  <c r="G28" i="21"/>
  <c r="G48" i="21" s="1"/>
  <c r="F28" i="21"/>
  <c r="F48" i="21" s="1"/>
  <c r="E28" i="21"/>
  <c r="E48" i="21" s="1"/>
  <c r="D28" i="21"/>
  <c r="D48" i="21" s="1"/>
  <c r="C28" i="21"/>
  <c r="C48" i="21" s="1"/>
  <c r="K28" i="22"/>
  <c r="K48" i="22" s="1"/>
  <c r="J28" i="22"/>
  <c r="J48" i="22" s="1"/>
  <c r="I28" i="22"/>
  <c r="I48" i="22" s="1"/>
  <c r="H28" i="22"/>
  <c r="H48" i="22" s="1"/>
  <c r="G28" i="22"/>
  <c r="G48" i="22" s="1"/>
  <c r="F28" i="22"/>
  <c r="F48" i="22" s="1"/>
  <c r="E28" i="22"/>
  <c r="E48" i="22" s="1"/>
  <c r="D28" i="22"/>
  <c r="D48" i="22" s="1"/>
  <c r="C28" i="22"/>
  <c r="C48" i="22" s="1"/>
  <c r="K28" i="23"/>
  <c r="K48" i="23" s="1"/>
  <c r="J28" i="23"/>
  <c r="J48" i="23" s="1"/>
  <c r="I28" i="23"/>
  <c r="I48" i="23" s="1"/>
  <c r="H28" i="23"/>
  <c r="H48" i="23" s="1"/>
  <c r="G28" i="23"/>
  <c r="G48" i="23" s="1"/>
  <c r="F28" i="23"/>
  <c r="F48" i="23" s="1"/>
  <c r="E28" i="23"/>
  <c r="E48" i="23" s="1"/>
  <c r="D28" i="23"/>
  <c r="D48" i="23" s="1"/>
  <c r="C28" i="23"/>
  <c r="C48" i="23" s="1"/>
  <c r="K28" i="1"/>
  <c r="K48" i="1" s="1"/>
  <c r="J28" i="1"/>
  <c r="J48" i="1" s="1"/>
  <c r="I28" i="1"/>
  <c r="I48" i="1" s="1"/>
  <c r="H28" i="1"/>
  <c r="H48" i="1" s="1"/>
  <c r="G28" i="1"/>
  <c r="G48" i="1" s="1"/>
  <c r="F28" i="1"/>
  <c r="F48" i="1" s="1"/>
  <c r="E28" i="1"/>
  <c r="E48" i="1" s="1"/>
  <c r="D28" i="1"/>
  <c r="D48" i="1" s="1"/>
  <c r="C28" i="1"/>
  <c r="C48" i="1" s="1"/>
  <c r="E25" i="2"/>
  <c r="E49" i="2" s="1"/>
  <c r="F25" i="3"/>
  <c r="F49" i="3" s="1"/>
  <c r="G25" i="4"/>
  <c r="G49" i="4" s="1"/>
  <c r="H25" i="5"/>
  <c r="H49" i="5" s="1"/>
  <c r="I25" i="6"/>
  <c r="I49" i="6" s="1"/>
  <c r="J25" i="7"/>
  <c r="J49" i="7" s="1"/>
  <c r="K25" i="8"/>
  <c r="K49" i="8" s="1"/>
  <c r="C25" i="8"/>
  <c r="C49" i="8" s="1"/>
  <c r="D25" i="9"/>
  <c r="D49" i="9" s="1"/>
  <c r="E25" i="10"/>
  <c r="E49" i="10" s="1"/>
  <c r="F25" i="11"/>
  <c r="F49" i="11" s="1"/>
  <c r="G25" i="12"/>
  <c r="G49" i="12" s="1"/>
  <c r="H25" i="13"/>
  <c r="H49" i="13" s="1"/>
  <c r="I25" i="14"/>
  <c r="I49" i="14" s="1"/>
  <c r="J25" i="15"/>
  <c r="J49" i="15" s="1"/>
  <c r="K25" i="16"/>
  <c r="K49" i="16" s="1"/>
  <c r="C25" i="16"/>
  <c r="C49" i="16" s="1"/>
  <c r="J25" i="17"/>
  <c r="J49" i="17" s="1"/>
  <c r="D25" i="17"/>
  <c r="D49" i="17" s="1"/>
  <c r="E25" i="18"/>
  <c r="E49" i="18" s="1"/>
  <c r="F25" i="19"/>
  <c r="F49" i="19" s="1"/>
  <c r="G25" i="20"/>
  <c r="G49" i="20" s="1"/>
  <c r="H25" i="21"/>
  <c r="H49" i="21" s="1"/>
  <c r="I25" i="22"/>
  <c r="I49" i="22" s="1"/>
  <c r="J25" i="23"/>
  <c r="J49" i="23" s="1"/>
  <c r="K25" i="1"/>
  <c r="K49" i="1" s="1"/>
  <c r="C25" i="1"/>
  <c r="C49" i="1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D19" i="22"/>
  <c r="C19" i="22"/>
  <c r="K19" i="23"/>
  <c r="J19" i="23"/>
  <c r="I19" i="23"/>
  <c r="H19" i="23"/>
  <c r="G19" i="23"/>
  <c r="F19" i="23"/>
  <c r="E19" i="23"/>
  <c r="D19" i="23"/>
  <c r="C19" i="23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K25" i="10" s="1"/>
  <c r="K49" i="10" s="1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F25" i="13" s="1"/>
  <c r="F49" i="13" s="1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E25" i="20" s="1"/>
  <c r="E49" i="20" s="1"/>
  <c r="D9" i="20"/>
  <c r="C9" i="20"/>
  <c r="K9" i="21"/>
  <c r="J9" i="21"/>
  <c r="I9" i="21"/>
  <c r="H9" i="21"/>
  <c r="G9" i="21"/>
  <c r="F9" i="21"/>
  <c r="E9" i="21"/>
  <c r="D9" i="21"/>
  <c r="C9" i="21"/>
  <c r="K9" i="22"/>
  <c r="J9" i="22"/>
  <c r="I9" i="22"/>
  <c r="H9" i="22"/>
  <c r="G9" i="22"/>
  <c r="F9" i="22"/>
  <c r="E9" i="22"/>
  <c r="D9" i="22"/>
  <c r="C9" i="22"/>
  <c r="K9" i="23"/>
  <c r="J9" i="23"/>
  <c r="I9" i="23"/>
  <c r="H9" i="23"/>
  <c r="G9" i="23"/>
  <c r="F9" i="23"/>
  <c r="E9" i="23"/>
  <c r="D9" i="23"/>
  <c r="C9" i="23"/>
  <c r="K9" i="1"/>
  <c r="J9" i="1"/>
  <c r="I9" i="1"/>
  <c r="I25" i="1" s="1"/>
  <c r="I49" i="1" s="1"/>
  <c r="H9" i="1"/>
  <c r="G9" i="1"/>
  <c r="F9" i="1"/>
  <c r="E9" i="1"/>
  <c r="D9" i="1"/>
  <c r="C9" i="1"/>
  <c r="K5" i="2"/>
  <c r="J5" i="2"/>
  <c r="I5" i="2"/>
  <c r="I25" i="2" s="1"/>
  <c r="I49" i="2" s="1"/>
  <c r="H5" i="2"/>
  <c r="G5" i="2"/>
  <c r="G25" i="2" s="1"/>
  <c r="G49" i="2" s="1"/>
  <c r="F5" i="2"/>
  <c r="F25" i="2" s="1"/>
  <c r="F49" i="2" s="1"/>
  <c r="E5" i="2"/>
  <c r="D5" i="2"/>
  <c r="C5" i="2"/>
  <c r="K5" i="3"/>
  <c r="J5" i="3"/>
  <c r="J25" i="3" s="1"/>
  <c r="J49" i="3" s="1"/>
  <c r="I5" i="3"/>
  <c r="H5" i="3"/>
  <c r="H25" i="3" s="1"/>
  <c r="H49" i="3" s="1"/>
  <c r="G5" i="3"/>
  <c r="G25" i="3" s="1"/>
  <c r="G49" i="3" s="1"/>
  <c r="F5" i="3"/>
  <c r="E5" i="3"/>
  <c r="D5" i="3"/>
  <c r="C5" i="3"/>
  <c r="K5" i="4"/>
  <c r="K25" i="4" s="1"/>
  <c r="K49" i="4" s="1"/>
  <c r="J5" i="4"/>
  <c r="I5" i="4"/>
  <c r="I25" i="4" s="1"/>
  <c r="I49" i="4" s="1"/>
  <c r="H5" i="4"/>
  <c r="H25" i="4" s="1"/>
  <c r="H49" i="4" s="1"/>
  <c r="G5" i="4"/>
  <c r="F5" i="4"/>
  <c r="E5" i="4"/>
  <c r="D5" i="4"/>
  <c r="C5" i="4"/>
  <c r="C25" i="4" s="1"/>
  <c r="C49" i="4" s="1"/>
  <c r="K5" i="5"/>
  <c r="J5" i="5"/>
  <c r="J25" i="5" s="1"/>
  <c r="J49" i="5" s="1"/>
  <c r="I5" i="5"/>
  <c r="I25" i="5" s="1"/>
  <c r="I49" i="5" s="1"/>
  <c r="H5" i="5"/>
  <c r="G5" i="5"/>
  <c r="F5" i="5"/>
  <c r="E5" i="5"/>
  <c r="D5" i="5"/>
  <c r="D25" i="5" s="1"/>
  <c r="D49" i="5" s="1"/>
  <c r="C5" i="5"/>
  <c r="K5" i="6"/>
  <c r="K25" i="6" s="1"/>
  <c r="K49" i="6" s="1"/>
  <c r="J5" i="6"/>
  <c r="J25" i="6" s="1"/>
  <c r="J49" i="6" s="1"/>
  <c r="I5" i="6"/>
  <c r="H5" i="6"/>
  <c r="G5" i="6"/>
  <c r="F5" i="6"/>
  <c r="E5" i="6"/>
  <c r="E25" i="6" s="1"/>
  <c r="E49" i="6" s="1"/>
  <c r="D5" i="6"/>
  <c r="C5" i="6"/>
  <c r="C25" i="6" s="1"/>
  <c r="C49" i="6" s="1"/>
  <c r="K5" i="7"/>
  <c r="K25" i="7" s="1"/>
  <c r="K49" i="7" s="1"/>
  <c r="J5" i="7"/>
  <c r="I5" i="7"/>
  <c r="H5" i="7"/>
  <c r="G5" i="7"/>
  <c r="F5" i="7"/>
  <c r="F25" i="7" s="1"/>
  <c r="F49" i="7" s="1"/>
  <c r="E5" i="7"/>
  <c r="D5" i="7"/>
  <c r="D25" i="7" s="1"/>
  <c r="D49" i="7" s="1"/>
  <c r="C5" i="7"/>
  <c r="C25" i="7" s="1"/>
  <c r="C49" i="7" s="1"/>
  <c r="K5" i="8"/>
  <c r="J5" i="8"/>
  <c r="I5" i="8"/>
  <c r="H5" i="8"/>
  <c r="G5" i="8"/>
  <c r="G25" i="8" s="1"/>
  <c r="G49" i="8" s="1"/>
  <c r="F5" i="8"/>
  <c r="E5" i="8"/>
  <c r="E25" i="8" s="1"/>
  <c r="E49" i="8" s="1"/>
  <c r="D5" i="8"/>
  <c r="D25" i="8" s="1"/>
  <c r="D49" i="8" s="1"/>
  <c r="C5" i="8"/>
  <c r="K5" i="9"/>
  <c r="J5" i="9"/>
  <c r="J25" i="9" s="1"/>
  <c r="J49" i="9" s="1"/>
  <c r="I5" i="9"/>
  <c r="H5" i="9"/>
  <c r="H25" i="9" s="1"/>
  <c r="H49" i="9" s="1"/>
  <c r="G5" i="9"/>
  <c r="F5" i="9"/>
  <c r="F25" i="9" s="1"/>
  <c r="F49" i="9" s="1"/>
  <c r="E5" i="9"/>
  <c r="E25" i="9" s="1"/>
  <c r="E49" i="9" s="1"/>
  <c r="D5" i="9"/>
  <c r="C5" i="9"/>
  <c r="K5" i="10"/>
  <c r="J5" i="10"/>
  <c r="I5" i="10"/>
  <c r="I25" i="10" s="1"/>
  <c r="I49" i="10" s="1"/>
  <c r="H5" i="10"/>
  <c r="G5" i="10"/>
  <c r="G25" i="10" s="1"/>
  <c r="G49" i="10" s="1"/>
  <c r="F5" i="10"/>
  <c r="F25" i="10" s="1"/>
  <c r="F49" i="10" s="1"/>
  <c r="E5" i="10"/>
  <c r="D5" i="10"/>
  <c r="C5" i="10"/>
  <c r="C25" i="10" s="1"/>
  <c r="C49" i="10" s="1"/>
  <c r="K5" i="11"/>
  <c r="J5" i="11"/>
  <c r="J25" i="11" s="1"/>
  <c r="J49" i="11" s="1"/>
  <c r="I5" i="11"/>
  <c r="H5" i="11"/>
  <c r="H25" i="11" s="1"/>
  <c r="H49" i="11" s="1"/>
  <c r="G5" i="11"/>
  <c r="G25" i="11" s="1"/>
  <c r="G49" i="11" s="1"/>
  <c r="F5" i="11"/>
  <c r="E5" i="11"/>
  <c r="D5" i="11"/>
  <c r="D25" i="11" s="1"/>
  <c r="D49" i="11" s="1"/>
  <c r="C5" i="11"/>
  <c r="K5" i="12"/>
  <c r="K25" i="12" s="1"/>
  <c r="K49" i="12" s="1"/>
  <c r="J5" i="12"/>
  <c r="I5" i="12"/>
  <c r="I25" i="12" s="1"/>
  <c r="I49" i="12" s="1"/>
  <c r="H5" i="12"/>
  <c r="H25" i="12" s="1"/>
  <c r="H49" i="12" s="1"/>
  <c r="G5" i="12"/>
  <c r="F5" i="12"/>
  <c r="E5" i="12"/>
  <c r="E25" i="12" s="1"/>
  <c r="E49" i="12" s="1"/>
  <c r="D5" i="12"/>
  <c r="C5" i="12"/>
  <c r="C25" i="12" s="1"/>
  <c r="C49" i="12" s="1"/>
  <c r="K5" i="13"/>
  <c r="J5" i="13"/>
  <c r="J25" i="13" s="1"/>
  <c r="J49" i="13" s="1"/>
  <c r="I5" i="13"/>
  <c r="I25" i="13" s="1"/>
  <c r="I49" i="13" s="1"/>
  <c r="H5" i="13"/>
  <c r="G5" i="13"/>
  <c r="F5" i="13"/>
  <c r="E5" i="13"/>
  <c r="D5" i="13"/>
  <c r="D25" i="13" s="1"/>
  <c r="D49" i="13" s="1"/>
  <c r="C5" i="13"/>
  <c r="K5" i="14"/>
  <c r="K25" i="14" s="1"/>
  <c r="K49" i="14" s="1"/>
  <c r="J5" i="14"/>
  <c r="J25" i="14" s="1"/>
  <c r="J49" i="14" s="1"/>
  <c r="I5" i="14"/>
  <c r="H5" i="14"/>
  <c r="G5" i="14"/>
  <c r="G25" i="14" s="1"/>
  <c r="G49" i="14" s="1"/>
  <c r="F5" i="14"/>
  <c r="E5" i="14"/>
  <c r="E25" i="14" s="1"/>
  <c r="E49" i="14" s="1"/>
  <c r="D5" i="14"/>
  <c r="C5" i="14"/>
  <c r="C25" i="14" s="1"/>
  <c r="C49" i="14" s="1"/>
  <c r="K5" i="15"/>
  <c r="K25" i="15" s="1"/>
  <c r="K49" i="15" s="1"/>
  <c r="J5" i="15"/>
  <c r="I5" i="15"/>
  <c r="H5" i="15"/>
  <c r="H25" i="15" s="1"/>
  <c r="H49" i="15" s="1"/>
  <c r="G5" i="15"/>
  <c r="F5" i="15"/>
  <c r="F25" i="15" s="1"/>
  <c r="F49" i="15" s="1"/>
  <c r="E5" i="15"/>
  <c r="D5" i="15"/>
  <c r="D25" i="15" s="1"/>
  <c r="D49" i="15" s="1"/>
  <c r="C5" i="15"/>
  <c r="C25" i="15" s="1"/>
  <c r="C49" i="15" s="1"/>
  <c r="K5" i="16"/>
  <c r="J5" i="16"/>
  <c r="I5" i="16"/>
  <c r="I25" i="16" s="1"/>
  <c r="I49" i="16" s="1"/>
  <c r="H5" i="16"/>
  <c r="G5" i="16"/>
  <c r="G25" i="16" s="1"/>
  <c r="G49" i="16" s="1"/>
  <c r="F5" i="16"/>
  <c r="E5" i="16"/>
  <c r="E25" i="16" s="1"/>
  <c r="E49" i="16" s="1"/>
  <c r="D5" i="16"/>
  <c r="D25" i="16" s="1"/>
  <c r="D49" i="16" s="1"/>
  <c r="C5" i="16"/>
  <c r="K5" i="17"/>
  <c r="J5" i="17"/>
  <c r="I5" i="17"/>
  <c r="H5" i="17"/>
  <c r="H25" i="17" s="1"/>
  <c r="H49" i="17" s="1"/>
  <c r="G5" i="17"/>
  <c r="F5" i="17"/>
  <c r="F25" i="17" s="1"/>
  <c r="F49" i="17" s="1"/>
  <c r="E5" i="17"/>
  <c r="E25" i="17" s="1"/>
  <c r="E49" i="17" s="1"/>
  <c r="D5" i="17"/>
  <c r="C5" i="17"/>
  <c r="K5" i="18"/>
  <c r="K25" i="18" s="1"/>
  <c r="K49" i="18" s="1"/>
  <c r="J5" i="18"/>
  <c r="I5" i="18"/>
  <c r="I25" i="18" s="1"/>
  <c r="I49" i="18" s="1"/>
  <c r="H5" i="18"/>
  <c r="G5" i="18"/>
  <c r="G25" i="18" s="1"/>
  <c r="G49" i="18" s="1"/>
  <c r="F5" i="18"/>
  <c r="F25" i="18" s="1"/>
  <c r="F49" i="18" s="1"/>
  <c r="E5" i="18"/>
  <c r="D5" i="18"/>
  <c r="C5" i="18"/>
  <c r="C25" i="18" s="1"/>
  <c r="C49" i="18" s="1"/>
  <c r="K5" i="19"/>
  <c r="J5" i="19"/>
  <c r="J25" i="19" s="1"/>
  <c r="J49" i="19" s="1"/>
  <c r="I5" i="19"/>
  <c r="H5" i="19"/>
  <c r="H25" i="19" s="1"/>
  <c r="H49" i="19" s="1"/>
  <c r="G5" i="19"/>
  <c r="G25" i="19" s="1"/>
  <c r="G49" i="19" s="1"/>
  <c r="F5" i="19"/>
  <c r="E5" i="19"/>
  <c r="D5" i="19"/>
  <c r="D25" i="19" s="1"/>
  <c r="D49" i="19" s="1"/>
  <c r="C5" i="19"/>
  <c r="K5" i="20"/>
  <c r="K25" i="20" s="1"/>
  <c r="K49" i="20" s="1"/>
  <c r="J5" i="20"/>
  <c r="I5" i="20"/>
  <c r="I25" i="20" s="1"/>
  <c r="I49" i="20" s="1"/>
  <c r="H5" i="20"/>
  <c r="H25" i="20" s="1"/>
  <c r="H49" i="20" s="1"/>
  <c r="G5" i="20"/>
  <c r="F5" i="20"/>
  <c r="E5" i="20"/>
  <c r="D5" i="20"/>
  <c r="C5" i="20"/>
  <c r="C25" i="20" s="1"/>
  <c r="C49" i="20" s="1"/>
  <c r="K5" i="21"/>
  <c r="J5" i="21"/>
  <c r="J25" i="21" s="1"/>
  <c r="J49" i="21" s="1"/>
  <c r="I5" i="21"/>
  <c r="I25" i="21" s="1"/>
  <c r="I49" i="21" s="1"/>
  <c r="H5" i="21"/>
  <c r="G5" i="21"/>
  <c r="F5" i="21"/>
  <c r="F25" i="21" s="1"/>
  <c r="F49" i="21" s="1"/>
  <c r="E5" i="21"/>
  <c r="D5" i="21"/>
  <c r="D25" i="21" s="1"/>
  <c r="D49" i="21" s="1"/>
  <c r="C5" i="21"/>
  <c r="K5" i="22"/>
  <c r="K25" i="22" s="1"/>
  <c r="K49" i="22" s="1"/>
  <c r="J5" i="22"/>
  <c r="J25" i="22" s="1"/>
  <c r="J49" i="22" s="1"/>
  <c r="I5" i="22"/>
  <c r="H5" i="22"/>
  <c r="G5" i="22"/>
  <c r="G25" i="22" s="1"/>
  <c r="G49" i="22" s="1"/>
  <c r="F5" i="22"/>
  <c r="E5" i="22"/>
  <c r="E25" i="22" s="1"/>
  <c r="E49" i="22" s="1"/>
  <c r="D5" i="22"/>
  <c r="C5" i="22"/>
  <c r="C25" i="22" s="1"/>
  <c r="C49" i="22" s="1"/>
  <c r="K5" i="23"/>
  <c r="K25" i="23" s="1"/>
  <c r="K49" i="23" s="1"/>
  <c r="J5" i="23"/>
  <c r="I5" i="23"/>
  <c r="H5" i="23"/>
  <c r="H25" i="23" s="1"/>
  <c r="H49" i="23" s="1"/>
  <c r="G5" i="23"/>
  <c r="F5" i="23"/>
  <c r="F25" i="23" s="1"/>
  <c r="F49" i="23" s="1"/>
  <c r="E5" i="23"/>
  <c r="D5" i="23"/>
  <c r="D25" i="23" s="1"/>
  <c r="D49" i="23" s="1"/>
  <c r="C5" i="23"/>
  <c r="C25" i="23" s="1"/>
  <c r="C49" i="23" s="1"/>
  <c r="K5" i="1"/>
  <c r="J5" i="1"/>
  <c r="I5" i="1"/>
  <c r="H5" i="1"/>
  <c r="G5" i="1"/>
  <c r="G25" i="1" s="1"/>
  <c r="G49" i="1" s="1"/>
  <c r="F5" i="1"/>
  <c r="E5" i="1"/>
  <c r="E25" i="1" s="1"/>
  <c r="E49" i="1" s="1"/>
  <c r="D5" i="1"/>
  <c r="D25" i="1" s="1"/>
  <c r="D49" i="1" s="1"/>
  <c r="C5" i="1"/>
  <c r="H25" i="1" l="1"/>
  <c r="H49" i="1" s="1"/>
  <c r="E25" i="21"/>
  <c r="E49" i="21" s="1"/>
  <c r="K25" i="19"/>
  <c r="K49" i="19" s="1"/>
  <c r="I25" i="17"/>
  <c r="I49" i="17" s="1"/>
  <c r="G25" i="15"/>
  <c r="G49" i="15" s="1"/>
  <c r="D25" i="12"/>
  <c r="D49" i="12" s="1"/>
  <c r="J25" i="10"/>
  <c r="J49" i="10" s="1"/>
  <c r="H25" i="8"/>
  <c r="H49" i="8" s="1"/>
  <c r="F25" i="6"/>
  <c r="F49" i="6" s="1"/>
  <c r="D25" i="4"/>
  <c r="D49" i="4" s="1"/>
  <c r="J25" i="2"/>
  <c r="J49" i="2" s="1"/>
  <c r="G25" i="23"/>
  <c r="G49" i="23" s="1"/>
  <c r="D25" i="20"/>
  <c r="D49" i="20" s="1"/>
  <c r="J25" i="18"/>
  <c r="J49" i="18" s="1"/>
  <c r="H25" i="16"/>
  <c r="H49" i="16" s="1"/>
  <c r="E25" i="13"/>
  <c r="E49" i="13" s="1"/>
  <c r="K25" i="11"/>
  <c r="K49" i="11" s="1"/>
  <c r="I25" i="9"/>
  <c r="I49" i="9" s="1"/>
  <c r="G25" i="7"/>
  <c r="G49" i="7" s="1"/>
  <c r="C25" i="3"/>
  <c r="C49" i="3" s="1"/>
  <c r="I25" i="8"/>
  <c r="I49" i="8" s="1"/>
  <c r="H25" i="7"/>
  <c r="H49" i="7" s="1"/>
  <c r="G25" i="6"/>
  <c r="G49" i="6" s="1"/>
  <c r="F25" i="5"/>
  <c r="F49" i="5" s="1"/>
  <c r="E25" i="4"/>
  <c r="E49" i="4" s="1"/>
  <c r="D25" i="3"/>
  <c r="D49" i="3" s="1"/>
  <c r="C25" i="2"/>
  <c r="C49" i="2" s="1"/>
  <c r="K25" i="2"/>
  <c r="K49" i="2" s="1"/>
  <c r="J25" i="1"/>
  <c r="J49" i="1" s="1"/>
  <c r="I25" i="23"/>
  <c r="I49" i="23" s="1"/>
  <c r="G25" i="21"/>
  <c r="G49" i="21" s="1"/>
  <c r="F25" i="20"/>
  <c r="F49" i="20" s="1"/>
  <c r="D25" i="18"/>
  <c r="D49" i="18" s="1"/>
  <c r="C25" i="17"/>
  <c r="C49" i="17" s="1"/>
  <c r="J25" i="16"/>
  <c r="J49" i="16" s="1"/>
  <c r="I25" i="15"/>
  <c r="I49" i="15" s="1"/>
  <c r="G25" i="13"/>
  <c r="G49" i="13" s="1"/>
  <c r="F25" i="12"/>
  <c r="F49" i="12" s="1"/>
  <c r="J25" i="8"/>
  <c r="J49" i="8" s="1"/>
  <c r="F25" i="4"/>
  <c r="F49" i="4" s="1"/>
  <c r="D25" i="2"/>
  <c r="D49" i="2" s="1"/>
  <c r="F25" i="22"/>
  <c r="F49" i="22" s="1"/>
  <c r="C25" i="19"/>
  <c r="C49" i="19" s="1"/>
  <c r="F25" i="14"/>
  <c r="F49" i="14" s="1"/>
  <c r="C25" i="11"/>
  <c r="C49" i="11" s="1"/>
  <c r="E25" i="5"/>
  <c r="E49" i="5" s="1"/>
  <c r="K25" i="3"/>
  <c r="K49" i="3" s="1"/>
  <c r="H25" i="22"/>
  <c r="H49" i="22" s="1"/>
  <c r="E25" i="19"/>
  <c r="E49" i="19" s="1"/>
  <c r="K25" i="17"/>
  <c r="K49" i="17" s="1"/>
  <c r="H25" i="14"/>
  <c r="H49" i="14" s="1"/>
  <c r="E25" i="11"/>
  <c r="E49" i="11" s="1"/>
  <c r="D25" i="10"/>
  <c r="D49" i="10" s="1"/>
  <c r="C25" i="9"/>
  <c r="C49" i="9" s="1"/>
  <c r="K25" i="9"/>
  <c r="K49" i="9" s="1"/>
  <c r="I25" i="7"/>
  <c r="I49" i="7" s="1"/>
  <c r="H25" i="6"/>
  <c r="H49" i="6" s="1"/>
  <c r="G25" i="5"/>
  <c r="G49" i="5" s="1"/>
  <c r="E25" i="3"/>
  <c r="E49" i="3" s="1"/>
  <c r="F25" i="1"/>
  <c r="F49" i="1" s="1"/>
  <c r="E25" i="23"/>
  <c r="E49" i="23" s="1"/>
  <c r="D25" i="22"/>
  <c r="D49" i="22" s="1"/>
  <c r="C25" i="21"/>
  <c r="C49" i="21" s="1"/>
  <c r="K25" i="21"/>
  <c r="K49" i="21" s="1"/>
  <c r="J25" i="20"/>
  <c r="J49" i="20" s="1"/>
  <c r="I25" i="19"/>
  <c r="I49" i="19" s="1"/>
  <c r="H25" i="18"/>
  <c r="H49" i="18" s="1"/>
  <c r="G25" i="17"/>
  <c r="G49" i="17" s="1"/>
  <c r="F25" i="16"/>
  <c r="F49" i="16" s="1"/>
  <c r="E25" i="15"/>
  <c r="E49" i="15" s="1"/>
  <c r="D25" i="14"/>
  <c r="D49" i="14" s="1"/>
  <c r="C25" i="13"/>
  <c r="C49" i="13" s="1"/>
  <c r="K25" i="13"/>
  <c r="K49" i="13" s="1"/>
  <c r="J25" i="12"/>
  <c r="J49" i="12" s="1"/>
  <c r="I25" i="11"/>
  <c r="I49" i="11" s="1"/>
  <c r="H25" i="10"/>
  <c r="H49" i="10" s="1"/>
  <c r="G25" i="9"/>
  <c r="G49" i="9" s="1"/>
  <c r="F25" i="8"/>
  <c r="F49" i="8" s="1"/>
  <c r="E25" i="7"/>
  <c r="E49" i="7" s="1"/>
  <c r="D25" i="6"/>
  <c r="D49" i="6" s="1"/>
  <c r="C25" i="5"/>
  <c r="C49" i="5" s="1"/>
  <c r="K25" i="5"/>
  <c r="K49" i="5" s="1"/>
  <c r="J25" i="4"/>
  <c r="J49" i="4" s="1"/>
  <c r="I25" i="3"/>
  <c r="I49" i="3" s="1"/>
  <c r="H25" i="2"/>
  <c r="H49" i="2" s="1"/>
</calcChain>
</file>

<file path=xl/sharedStrings.xml><?xml version="1.0" encoding="utf-8"?>
<sst xmlns="http://schemas.openxmlformats.org/spreadsheetml/2006/main" count="2622" uniqueCount="76">
  <si>
    <t>North West: Moretele (NW371)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</si>
  <si>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</si>
  <si>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</si>
  <si>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</si>
  <si>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</si>
  <si>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</si>
  <si>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</si>
  <si>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</si>
  <si>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</si>
  <si>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</si>
  <si>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</si>
  <si>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</si>
  <si>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</si>
  <si>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</si>
  <si>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</si>
  <si>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</si>
  <si>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</si>
  <si>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</si>
  <si>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</si>
  <si>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</si>
  <si>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</si>
  <si>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</si>
  <si>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</si>
  <si>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</si>
  <si>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</si>
  <si>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</si>
  <si>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</si>
  <si>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</si>
  <si>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</si>
  <si>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</si>
  <si>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</si>
  <si>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</si>
  <si>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</si>
  <si>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</si>
  <si>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</si>
  <si>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</si>
  <si>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</si>
  <si>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</si>
  <si>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</si>
  <si>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</si>
  <si>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</si>
  <si>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</si>
  <si>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</si>
  <si>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</si>
  <si>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</si>
  <si>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</si>
  <si>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North West: Madibeng (NW372) - Table A2 Budgeted Financial Performance by Functional Classification for 4th Quarter ended 30 June 2024 (Figures Finalised as at 2024/07/29)</t>
  </si>
  <si>
    <t>North West: Rustenburg (NW373) - Table A2 Budgeted Financial Performance by Functional Classification for 4th Quarter ended 30 June 2024 (Figures Finalised as at 2024/07/29)</t>
  </si>
  <si>
    <t>North West: Kgetlengrivier (NW374) - Table A2 Budgeted Financial Performance by Functional Classification for 4th Quarter ended 30 June 2024 (Figures Finalised as at 2024/07/29)</t>
  </si>
  <si>
    <t>North West: Moses Kotane (NW375) - Table A2 Budgeted Financial Performance by Functional Classification for 4th Quarter ended 30 June 2024 (Figures Finalised as at 2024/07/29)</t>
  </si>
  <si>
    <t>North West: Bojanala Platinum (DC37) - Table A2 Budgeted Financial Performance by Functional Classification for 4th Quarter ended 30 June 2024 (Figures Finalised as at 2024/07/29)</t>
  </si>
  <si>
    <t>North West: Ratlou (NW381) - Table A2 Budgeted Financial Performance by Functional Classification for 4th Quarter ended 30 June 2024 (Figures Finalised as at 2024/07/29)</t>
  </si>
  <si>
    <t>North West: Tswaing (NW382) - Table A2 Budgeted Financial Performance by Functional Classification for 4th Quarter ended 30 June 2024 (Figures Finalised as at 2024/07/29)</t>
  </si>
  <si>
    <t>North West: Mafikeng (NW383) - Table A2 Budgeted Financial Performance by Functional Classification for 4th Quarter ended 30 June 2024 (Figures Finalised as at 2024/07/29)</t>
  </si>
  <si>
    <t>North West: Ditsobotla (NW384) - Table A2 Budgeted Financial Performance by Functional Classification for 4th Quarter ended 30 June 2024 (Figures Finalised as at 2024/07/29)</t>
  </si>
  <si>
    <t>North West: Ramotshere Moiloa (NW385) - Table A2 Budgeted Financial Performance by Functional Classification for 4th Quarter ended 30 June 2024 (Figures Finalised as at 2024/07/29)</t>
  </si>
  <si>
    <t>North West: Ngaka Modiri Molema (DC38) - Table A2 Budgeted Financial Performance by Functional Classification for 4th Quarter ended 30 June 2024 (Figures Finalised as at 2024/07/29)</t>
  </si>
  <si>
    <t>North West: Naledi (NW) (NW392) - Table A2 Budgeted Financial Performance by Functional Classification for 4th Quarter ended 30 June 2024 (Figures Finalised as at 2024/07/29)</t>
  </si>
  <si>
    <t>North West: Mamusa (NW393) - Table A2 Budgeted Financial Performance by Functional Classification for 4th Quarter ended 30 June 2024 (Figures Finalised as at 2024/07/29)</t>
  </si>
  <si>
    <t>North West: Greater Taung (NW394) - Table A2 Budgeted Financial Performance by Functional Classification for 4th Quarter ended 30 June 2024 (Figures Finalised as at 2024/07/29)</t>
  </si>
  <si>
    <t>North West: Lekwa-Teemane (NW396) - Table A2 Budgeted Financial Performance by Functional Classification for 4th Quarter ended 30 June 2024 (Figures Finalised as at 2024/07/29)</t>
  </si>
  <si>
    <t>North West: Kagisano-Molopo (NW397) - Table A2 Budgeted Financial Performance by Functional Classification for 4th Quarter ended 30 June 2024 (Figures Finalised as at 2024/07/29)</t>
  </si>
  <si>
    <t>North West: Dr Ruth Segomotsi Mompati (DC39) - Table A2 Budgeted Financial Performance by Functional Classification for 4th Quarter ended 30 June 2024 (Figures Finalised as at 2024/07/29)</t>
  </si>
  <si>
    <t>North West: City of Matlosana (NW403) - Table A2 Budgeted Financial Performance by Functional Classification for 4th Quarter ended 30 June 2024 (Figures Finalised as at 2024/07/29)</t>
  </si>
  <si>
    <t>North West: Maquassi Hills (NW404) - Table A2 Budgeted Financial Performance by Functional Classification for 4th Quarter ended 30 June 2024 (Figures Finalised as at 2024/07/29)</t>
  </si>
  <si>
    <t>North West: J B Marks (NW405) - Table A2 Budgeted Financial Performance by Functional Classification for 4th Quarter ended 30 June 2024 (Figures Finalised as at 2024/07/29)</t>
  </si>
  <si>
    <t>North West: Dr Kenneth Kaunda (DC40)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</si>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</sst>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494940735</v>
      </c>
      <c r="D5" s="17">
        <f t="shared" ref="D5:K5" si="0">SUM(D6:D8)</f>
        <v>446229036</v>
      </c>
      <c r="E5" s="18">
        <f t="shared" si="0"/>
        <v>501197178</v>
      </c>
      <c r="F5" s="19">
        <f t="shared" si="0"/>
        <v>495724646</v>
      </c>
      <c r="G5" s="17">
        <f t="shared" si="0"/>
        <v>501798837</v>
      </c>
      <c r="H5" s="20">
        <f t="shared" si="0"/>
        <v>501798837</v>
      </c>
      <c r="I5" s="21">
        <f t="shared" si="0"/>
        <v>528294222</v>
      </c>
      <c r="J5" s="17">
        <f t="shared" si="0"/>
        <v>539365292</v>
      </c>
      <c r="K5" s="20">
        <f t="shared" si="0"/>
        <v>543090905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494940735</v>
      </c>
      <c r="D7" s="27">
        <v>446229036</v>
      </c>
      <c r="E7" s="28">
        <v>501197178</v>
      </c>
      <c r="F7" s="29">
        <v>495724646</v>
      </c>
      <c r="G7" s="27">
        <v>501798837</v>
      </c>
      <c r="H7" s="30">
        <v>501798837</v>
      </c>
      <c r="I7" s="31">
        <v>528294222</v>
      </c>
      <c r="J7" s="27">
        <v>539365292</v>
      </c>
      <c r="K7" s="28">
        <v>543090905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908617</v>
      </c>
      <c r="D9" s="17">
        <f t="shared" ref="D9:K9" si="1">SUM(D10:D14)</f>
        <v>810941</v>
      </c>
      <c r="E9" s="32">
        <f t="shared" si="1"/>
        <v>1308473</v>
      </c>
      <c r="F9" s="33">
        <f t="shared" si="1"/>
        <v>1036000</v>
      </c>
      <c r="G9" s="17">
        <f t="shared" si="1"/>
        <v>1036200</v>
      </c>
      <c r="H9" s="34">
        <f t="shared" si="1"/>
        <v>1036200</v>
      </c>
      <c r="I9" s="19">
        <f t="shared" si="1"/>
        <v>1038000</v>
      </c>
      <c r="J9" s="17">
        <f t="shared" si="1"/>
        <v>1133000</v>
      </c>
      <c r="K9" s="32">
        <f t="shared" si="1"/>
        <v>1185118</v>
      </c>
    </row>
    <row r="10" spans="1:11" ht="13.5" x14ac:dyDescent="0.25">
      <c r="A10" s="3" t="s">
        <v>24</v>
      </c>
      <c r="B10" s="2" t="s">
        <v>19</v>
      </c>
      <c r="C10" s="22">
        <v>766296</v>
      </c>
      <c r="D10" s="22">
        <v>806629</v>
      </c>
      <c r="E10" s="23">
        <v>1190955</v>
      </c>
      <c r="F10" s="24">
        <v>1036000</v>
      </c>
      <c r="G10" s="22">
        <v>1036000</v>
      </c>
      <c r="H10" s="25">
        <v>1036000</v>
      </c>
      <c r="I10" s="26">
        <v>1038000</v>
      </c>
      <c r="J10" s="22">
        <v>1133000</v>
      </c>
      <c r="K10" s="23">
        <v>1185118</v>
      </c>
    </row>
    <row r="11" spans="1:11" ht="13.5" x14ac:dyDescent="0.25">
      <c r="A11" s="3" t="s">
        <v>25</v>
      </c>
      <c r="B11" s="2" t="s">
        <v>19</v>
      </c>
      <c r="C11" s="22">
        <v>142321</v>
      </c>
      <c r="D11" s="22">
        <v>4312</v>
      </c>
      <c r="E11" s="23">
        <v>117518</v>
      </c>
      <c r="F11" s="24"/>
      <c r="G11" s="22">
        <v>200</v>
      </c>
      <c r="H11" s="25">
        <v>200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116742827</v>
      </c>
      <c r="D15" s="17">
        <f t="shared" ref="D15:K15" si="2">SUM(D16:D18)</f>
        <v>111349853</v>
      </c>
      <c r="E15" s="32">
        <f t="shared" si="2"/>
        <v>132237099</v>
      </c>
      <c r="F15" s="33">
        <f t="shared" si="2"/>
        <v>138824140</v>
      </c>
      <c r="G15" s="17">
        <f t="shared" si="2"/>
        <v>129612140</v>
      </c>
      <c r="H15" s="34">
        <f t="shared" si="2"/>
        <v>129612140</v>
      </c>
      <c r="I15" s="19">
        <f t="shared" si="2"/>
        <v>134765850</v>
      </c>
      <c r="J15" s="17">
        <f t="shared" si="2"/>
        <v>141545743</v>
      </c>
      <c r="K15" s="32">
        <f t="shared" si="2"/>
        <v>154121070</v>
      </c>
    </row>
    <row r="16" spans="1:11" ht="13.5" x14ac:dyDescent="0.25">
      <c r="A16" s="3" t="s">
        <v>30</v>
      </c>
      <c r="B16" s="2" t="s">
        <v>19</v>
      </c>
      <c r="C16" s="22">
        <v>116177464</v>
      </c>
      <c r="D16" s="22">
        <v>110702258</v>
      </c>
      <c r="E16" s="23">
        <v>131586808</v>
      </c>
      <c r="F16" s="24">
        <v>137728000</v>
      </c>
      <c r="G16" s="22">
        <v>128516000</v>
      </c>
      <c r="H16" s="25">
        <v>128516000</v>
      </c>
      <c r="I16" s="26">
        <v>133616000</v>
      </c>
      <c r="J16" s="22">
        <v>140343000</v>
      </c>
      <c r="K16" s="23">
        <v>152863000</v>
      </c>
    </row>
    <row r="17" spans="1:11" ht="13.5" x14ac:dyDescent="0.25">
      <c r="A17" s="3" t="s">
        <v>31</v>
      </c>
      <c r="B17" s="2" t="s">
        <v>19</v>
      </c>
      <c r="C17" s="22">
        <v>565363</v>
      </c>
      <c r="D17" s="22">
        <v>647595</v>
      </c>
      <c r="E17" s="23">
        <v>650291</v>
      </c>
      <c r="F17" s="24">
        <v>1096140</v>
      </c>
      <c r="G17" s="22">
        <v>1096140</v>
      </c>
      <c r="H17" s="25">
        <v>1096140</v>
      </c>
      <c r="I17" s="26">
        <v>1149850</v>
      </c>
      <c r="J17" s="22">
        <v>1202743</v>
      </c>
      <c r="K17" s="23">
        <v>1258070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135127932</v>
      </c>
      <c r="D19" s="17">
        <f t="shared" ref="D19:K19" si="3">SUM(D20:D23)</f>
        <v>131060109</v>
      </c>
      <c r="E19" s="32">
        <f t="shared" si="3"/>
        <v>124201387</v>
      </c>
      <c r="F19" s="33">
        <f t="shared" si="3"/>
        <v>91618576</v>
      </c>
      <c r="G19" s="17">
        <f t="shared" si="3"/>
        <v>112575796</v>
      </c>
      <c r="H19" s="34">
        <f t="shared" si="3"/>
        <v>112575796</v>
      </c>
      <c r="I19" s="19">
        <f t="shared" si="3"/>
        <v>160326072</v>
      </c>
      <c r="J19" s="17">
        <f t="shared" si="3"/>
        <v>165192772</v>
      </c>
      <c r="K19" s="32">
        <f t="shared" si="3"/>
        <v>171607740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135127932</v>
      </c>
      <c r="D21" s="22">
        <v>131060109</v>
      </c>
      <c r="E21" s="23">
        <v>124201387</v>
      </c>
      <c r="F21" s="24">
        <v>91618576</v>
      </c>
      <c r="G21" s="22">
        <v>78472186</v>
      </c>
      <c r="H21" s="25">
        <v>78472186</v>
      </c>
      <c r="I21" s="26">
        <v>124551385</v>
      </c>
      <c r="J21" s="22">
        <v>127772449</v>
      </c>
      <c r="K21" s="23">
        <v>132466083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>
        <v>34103610</v>
      </c>
      <c r="H23" s="25">
        <v>34103610</v>
      </c>
      <c r="I23" s="26">
        <v>35774687</v>
      </c>
      <c r="J23" s="22">
        <v>37420323</v>
      </c>
      <c r="K23" s="23">
        <v>39141657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747720111</v>
      </c>
      <c r="D25" s="49">
        <f t="shared" ref="D25:K25" si="4">+D5+D9+D15+D19+D24</f>
        <v>689449939</v>
      </c>
      <c r="E25" s="50">
        <f t="shared" si="4"/>
        <v>758944137</v>
      </c>
      <c r="F25" s="51">
        <f t="shared" si="4"/>
        <v>727203362</v>
      </c>
      <c r="G25" s="49">
        <f t="shared" si="4"/>
        <v>745022973</v>
      </c>
      <c r="H25" s="52">
        <f t="shared" si="4"/>
        <v>745022973</v>
      </c>
      <c r="I25" s="53">
        <f t="shared" si="4"/>
        <v>824424144</v>
      </c>
      <c r="J25" s="49">
        <f t="shared" si="4"/>
        <v>847236807</v>
      </c>
      <c r="K25" s="50">
        <f t="shared" si="4"/>
        <v>870004833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205519543</v>
      </c>
      <c r="D28" s="17">
        <f t="shared" si="5"/>
        <v>215938639</v>
      </c>
      <c r="E28" s="18">
        <f t="shared" si="5"/>
        <v>254781665</v>
      </c>
      <c r="F28" s="19">
        <f t="shared" si="5"/>
        <v>265025616</v>
      </c>
      <c r="G28" s="17">
        <f t="shared" si="5"/>
        <v>323294799</v>
      </c>
      <c r="H28" s="20">
        <f t="shared" si="5"/>
        <v>323294799</v>
      </c>
      <c r="I28" s="21">
        <f t="shared" si="5"/>
        <v>348294641</v>
      </c>
      <c r="J28" s="17">
        <f t="shared" si="5"/>
        <v>364182796</v>
      </c>
      <c r="K28" s="20">
        <f t="shared" si="5"/>
        <v>380801800</v>
      </c>
    </row>
    <row r="29" spans="1:11" ht="13.5" x14ac:dyDescent="0.25">
      <c r="A29" s="3" t="s">
        <v>20</v>
      </c>
      <c r="B29" s="2" t="s">
        <v>19</v>
      </c>
      <c r="C29" s="22">
        <v>46978910</v>
      </c>
      <c r="D29" s="22">
        <v>60040745</v>
      </c>
      <c r="E29" s="23">
        <v>63285885</v>
      </c>
      <c r="F29" s="24">
        <v>74954679</v>
      </c>
      <c r="G29" s="22">
        <v>78680663</v>
      </c>
      <c r="H29" s="25">
        <v>78680663</v>
      </c>
      <c r="I29" s="26">
        <v>94193143</v>
      </c>
      <c r="J29" s="22">
        <v>98526027</v>
      </c>
      <c r="K29" s="23">
        <v>103058223</v>
      </c>
    </row>
    <row r="30" spans="1:11" ht="13.5" x14ac:dyDescent="0.25">
      <c r="A30" s="3" t="s">
        <v>21</v>
      </c>
      <c r="B30" s="2" t="s">
        <v>19</v>
      </c>
      <c r="C30" s="27">
        <v>155285083</v>
      </c>
      <c r="D30" s="27">
        <v>151872721</v>
      </c>
      <c r="E30" s="28">
        <v>187250957</v>
      </c>
      <c r="F30" s="29">
        <v>182768122</v>
      </c>
      <c r="G30" s="27">
        <v>237311321</v>
      </c>
      <c r="H30" s="30">
        <v>237311321</v>
      </c>
      <c r="I30" s="31">
        <v>246442053</v>
      </c>
      <c r="J30" s="27">
        <v>257644988</v>
      </c>
      <c r="K30" s="28">
        <v>269363254</v>
      </c>
    </row>
    <row r="31" spans="1:11" ht="13.5" x14ac:dyDescent="0.25">
      <c r="A31" s="3" t="s">
        <v>22</v>
      </c>
      <c r="B31" s="2" t="s">
        <v>19</v>
      </c>
      <c r="C31" s="22">
        <v>3255550</v>
      </c>
      <c r="D31" s="22">
        <v>4025173</v>
      </c>
      <c r="E31" s="23">
        <v>4244823</v>
      </c>
      <c r="F31" s="24">
        <v>7302815</v>
      </c>
      <c r="G31" s="22">
        <v>7302815</v>
      </c>
      <c r="H31" s="25">
        <v>7302815</v>
      </c>
      <c r="I31" s="26">
        <v>7659445</v>
      </c>
      <c r="J31" s="22">
        <v>8011781</v>
      </c>
      <c r="K31" s="23">
        <v>8380323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18920209</v>
      </c>
      <c r="D32" s="17">
        <f t="shared" si="6"/>
        <v>20618960</v>
      </c>
      <c r="E32" s="32">
        <f t="shared" si="6"/>
        <v>22226773</v>
      </c>
      <c r="F32" s="33">
        <f t="shared" si="6"/>
        <v>26580328</v>
      </c>
      <c r="G32" s="17">
        <f t="shared" si="6"/>
        <v>26580328</v>
      </c>
      <c r="H32" s="34">
        <f t="shared" si="6"/>
        <v>26580328</v>
      </c>
      <c r="I32" s="19">
        <f t="shared" si="6"/>
        <v>27631022</v>
      </c>
      <c r="J32" s="17">
        <f t="shared" si="6"/>
        <v>28949296</v>
      </c>
      <c r="K32" s="32">
        <f t="shared" si="6"/>
        <v>30280972</v>
      </c>
    </row>
    <row r="33" spans="1:11" ht="13.5" x14ac:dyDescent="0.25">
      <c r="A33" s="3" t="s">
        <v>24</v>
      </c>
      <c r="B33" s="2" t="s">
        <v>19</v>
      </c>
      <c r="C33" s="22">
        <v>14224298</v>
      </c>
      <c r="D33" s="22">
        <v>16728308</v>
      </c>
      <c r="E33" s="23">
        <v>18309389</v>
      </c>
      <c r="F33" s="24">
        <v>21371645</v>
      </c>
      <c r="G33" s="22">
        <v>21792845</v>
      </c>
      <c r="H33" s="25">
        <v>21792845</v>
      </c>
      <c r="I33" s="26">
        <v>22931968</v>
      </c>
      <c r="J33" s="22">
        <v>24034091</v>
      </c>
      <c r="K33" s="23">
        <v>25139661</v>
      </c>
    </row>
    <row r="34" spans="1:11" ht="13.5" x14ac:dyDescent="0.25">
      <c r="A34" s="3" t="s">
        <v>25</v>
      </c>
      <c r="B34" s="2" t="s">
        <v>19</v>
      </c>
      <c r="C34" s="22">
        <v>4292344</v>
      </c>
      <c r="D34" s="22">
        <v>3524000</v>
      </c>
      <c r="E34" s="23">
        <v>3587576</v>
      </c>
      <c r="F34" s="24">
        <v>4056755</v>
      </c>
      <c r="G34" s="22">
        <v>3635555</v>
      </c>
      <c r="H34" s="25">
        <v>3635555</v>
      </c>
      <c r="I34" s="26">
        <v>3805386</v>
      </c>
      <c r="J34" s="22">
        <v>3980432</v>
      </c>
      <c r="K34" s="23">
        <v>4163534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403567</v>
      </c>
      <c r="D37" s="27">
        <v>366652</v>
      </c>
      <c r="E37" s="28">
        <v>329808</v>
      </c>
      <c r="F37" s="29">
        <v>1151928</v>
      </c>
      <c r="G37" s="27">
        <v>1151928</v>
      </c>
      <c r="H37" s="30">
        <v>1151928</v>
      </c>
      <c r="I37" s="31">
        <v>893668</v>
      </c>
      <c r="J37" s="27">
        <v>934773</v>
      </c>
      <c r="K37" s="28">
        <v>977777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53852479</v>
      </c>
      <c r="D38" s="17">
        <f t="shared" si="7"/>
        <v>58080538</v>
      </c>
      <c r="E38" s="32">
        <f t="shared" si="7"/>
        <v>69082375</v>
      </c>
      <c r="F38" s="33">
        <f t="shared" si="7"/>
        <v>98506219</v>
      </c>
      <c r="G38" s="17">
        <f t="shared" si="7"/>
        <v>106289382</v>
      </c>
      <c r="H38" s="34">
        <f t="shared" si="7"/>
        <v>106289382</v>
      </c>
      <c r="I38" s="19">
        <f t="shared" si="7"/>
        <v>118687512</v>
      </c>
      <c r="J38" s="17">
        <f t="shared" si="7"/>
        <v>122456655</v>
      </c>
      <c r="K38" s="32">
        <f t="shared" si="7"/>
        <v>128492870</v>
      </c>
    </row>
    <row r="39" spans="1:11" ht="13.5" x14ac:dyDescent="0.25">
      <c r="A39" s="3" t="s">
        <v>30</v>
      </c>
      <c r="B39" s="2" t="s">
        <v>19</v>
      </c>
      <c r="C39" s="22">
        <v>42408579</v>
      </c>
      <c r="D39" s="22">
        <v>47825196</v>
      </c>
      <c r="E39" s="23">
        <v>57577858</v>
      </c>
      <c r="F39" s="24">
        <v>62073714</v>
      </c>
      <c r="G39" s="22">
        <v>70560477</v>
      </c>
      <c r="H39" s="25">
        <v>70560477</v>
      </c>
      <c r="I39" s="26">
        <v>83568788</v>
      </c>
      <c r="J39" s="22">
        <v>85722467</v>
      </c>
      <c r="K39" s="23">
        <v>90068911</v>
      </c>
    </row>
    <row r="40" spans="1:11" ht="13.5" x14ac:dyDescent="0.25">
      <c r="A40" s="3" t="s">
        <v>31</v>
      </c>
      <c r="B40" s="2" t="s">
        <v>19</v>
      </c>
      <c r="C40" s="22">
        <v>11443900</v>
      </c>
      <c r="D40" s="22">
        <v>10255342</v>
      </c>
      <c r="E40" s="23">
        <v>11504517</v>
      </c>
      <c r="F40" s="24">
        <v>36432505</v>
      </c>
      <c r="G40" s="22">
        <v>35728905</v>
      </c>
      <c r="H40" s="25">
        <v>35728905</v>
      </c>
      <c r="I40" s="26">
        <v>35118724</v>
      </c>
      <c r="J40" s="22">
        <v>36734188</v>
      </c>
      <c r="K40" s="23">
        <v>38423959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251843950</v>
      </c>
      <c r="D42" s="17">
        <f t="shared" si="8"/>
        <v>333286102</v>
      </c>
      <c r="E42" s="32">
        <f t="shared" si="8"/>
        <v>347146932</v>
      </c>
      <c r="F42" s="33">
        <f t="shared" si="8"/>
        <v>172037005</v>
      </c>
      <c r="G42" s="17">
        <f t="shared" si="8"/>
        <v>218220421</v>
      </c>
      <c r="H42" s="34">
        <f t="shared" si="8"/>
        <v>218220421</v>
      </c>
      <c r="I42" s="19">
        <f t="shared" si="8"/>
        <v>227881901</v>
      </c>
      <c r="J42" s="17">
        <f t="shared" si="8"/>
        <v>238364468</v>
      </c>
      <c r="K42" s="32">
        <f t="shared" si="8"/>
        <v>249329236</v>
      </c>
    </row>
    <row r="43" spans="1:11" ht="13.5" x14ac:dyDescent="0.25">
      <c r="A43" s="3" t="s">
        <v>34</v>
      </c>
      <c r="B43" s="2" t="s">
        <v>19</v>
      </c>
      <c r="C43" s="22">
        <v>11102593</v>
      </c>
      <c r="D43" s="22">
        <v>16913512</v>
      </c>
      <c r="E43" s="23">
        <v>14281456</v>
      </c>
      <c r="F43" s="24">
        <v>16920121</v>
      </c>
      <c r="G43" s="22">
        <v>19970121</v>
      </c>
      <c r="H43" s="25">
        <v>19970121</v>
      </c>
      <c r="I43" s="26">
        <v>20948656</v>
      </c>
      <c r="J43" s="22">
        <v>21912294</v>
      </c>
      <c r="K43" s="23">
        <v>22920260</v>
      </c>
    </row>
    <row r="44" spans="1:11" ht="13.5" x14ac:dyDescent="0.25">
      <c r="A44" s="3" t="s">
        <v>35</v>
      </c>
      <c r="B44" s="2" t="s">
        <v>19</v>
      </c>
      <c r="C44" s="22">
        <v>186042883</v>
      </c>
      <c r="D44" s="22">
        <v>255022540</v>
      </c>
      <c r="E44" s="23">
        <v>298932595</v>
      </c>
      <c r="F44" s="24">
        <v>153669798</v>
      </c>
      <c r="G44" s="22">
        <v>161330658</v>
      </c>
      <c r="H44" s="25">
        <v>161330658</v>
      </c>
      <c r="I44" s="26">
        <v>177845116</v>
      </c>
      <c r="J44" s="22">
        <v>186025991</v>
      </c>
      <c r="K44" s="23">
        <v>194583188</v>
      </c>
    </row>
    <row r="45" spans="1:11" ht="13.5" x14ac:dyDescent="0.25">
      <c r="A45" s="3" t="s">
        <v>36</v>
      </c>
      <c r="B45" s="2" t="s">
        <v>19</v>
      </c>
      <c r="C45" s="27">
        <v>54597155</v>
      </c>
      <c r="D45" s="27">
        <v>61350050</v>
      </c>
      <c r="E45" s="28">
        <v>33932881</v>
      </c>
      <c r="F45" s="29"/>
      <c r="G45" s="27"/>
      <c r="H45" s="30"/>
      <c r="I45" s="31">
        <v>1049000</v>
      </c>
      <c r="J45" s="27">
        <v>1097254</v>
      </c>
      <c r="K45" s="28">
        <v>1147728</v>
      </c>
    </row>
    <row r="46" spans="1:11" ht="13.5" x14ac:dyDescent="0.25">
      <c r="A46" s="3" t="s">
        <v>37</v>
      </c>
      <c r="B46" s="2" t="s">
        <v>19</v>
      </c>
      <c r="C46" s="22">
        <v>101319</v>
      </c>
      <c r="D46" s="22"/>
      <c r="E46" s="23"/>
      <c r="F46" s="24">
        <v>1447086</v>
      </c>
      <c r="G46" s="22">
        <v>36919642</v>
      </c>
      <c r="H46" s="25">
        <v>36919642</v>
      </c>
      <c r="I46" s="26">
        <v>28039129</v>
      </c>
      <c r="J46" s="22">
        <v>29328929</v>
      </c>
      <c r="K46" s="23">
        <v>30678060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530136181</v>
      </c>
      <c r="D48" s="49">
        <f t="shared" si="9"/>
        <v>627924239</v>
      </c>
      <c r="E48" s="50">
        <f t="shared" si="9"/>
        <v>693237745</v>
      </c>
      <c r="F48" s="51">
        <f t="shared" si="9"/>
        <v>562149168</v>
      </c>
      <c r="G48" s="49">
        <f t="shared" si="9"/>
        <v>674384930</v>
      </c>
      <c r="H48" s="52">
        <f t="shared" si="9"/>
        <v>674384930</v>
      </c>
      <c r="I48" s="53">
        <f t="shared" si="9"/>
        <v>722495076</v>
      </c>
      <c r="J48" s="49">
        <f t="shared" si="9"/>
        <v>753953215</v>
      </c>
      <c r="K48" s="50">
        <f t="shared" si="9"/>
        <v>788904878</v>
      </c>
    </row>
    <row r="49" spans="1:11" ht="13.5" x14ac:dyDescent="0.25">
      <c r="A49" s="9" t="s">
        <v>68</v>
      </c>
      <c r="B49" s="10"/>
      <c r="C49" s="54">
        <f>+C25-C48</f>
        <v>217583930</v>
      </c>
      <c r="D49" s="54">
        <f t="shared" ref="D49:K49" si="10">+D25-D48</f>
        <v>61525700</v>
      </c>
      <c r="E49" s="55">
        <f t="shared" si="10"/>
        <v>65706392</v>
      </c>
      <c r="F49" s="56">
        <f t="shared" si="10"/>
        <v>165054194</v>
      </c>
      <c r="G49" s="54">
        <f t="shared" si="10"/>
        <v>70638043</v>
      </c>
      <c r="H49" s="57">
        <f t="shared" si="10"/>
        <v>70638043</v>
      </c>
      <c r="I49" s="58">
        <f t="shared" si="10"/>
        <v>101929068</v>
      </c>
      <c r="J49" s="54">
        <f t="shared" si="10"/>
        <v>93283592</v>
      </c>
      <c r="K49" s="55">
        <f t="shared" si="10"/>
        <v>81099955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1306672944</v>
      </c>
      <c r="D5" s="17">
        <f t="shared" ref="D5:K5" si="0">SUM(D6:D8)</f>
        <v>1156932231</v>
      </c>
      <c r="E5" s="18">
        <f t="shared" si="0"/>
        <v>1423497992</v>
      </c>
      <c r="F5" s="19">
        <f t="shared" si="0"/>
        <v>1529203780</v>
      </c>
      <c r="G5" s="17">
        <f t="shared" si="0"/>
        <v>1508194752</v>
      </c>
      <c r="H5" s="20">
        <f t="shared" si="0"/>
        <v>1508194752</v>
      </c>
      <c r="I5" s="21">
        <f t="shared" si="0"/>
        <v>1626241558</v>
      </c>
      <c r="J5" s="17">
        <f t="shared" si="0"/>
        <v>1708126065</v>
      </c>
      <c r="K5" s="20">
        <f t="shared" si="0"/>
        <v>1789770204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1306672944</v>
      </c>
      <c r="D7" s="27">
        <v>1156932231</v>
      </c>
      <c r="E7" s="28">
        <v>1423497992</v>
      </c>
      <c r="F7" s="29">
        <v>1529203780</v>
      </c>
      <c r="G7" s="27">
        <v>1508194752</v>
      </c>
      <c r="H7" s="30">
        <v>1508194752</v>
      </c>
      <c r="I7" s="31">
        <v>1626241558</v>
      </c>
      <c r="J7" s="27">
        <v>1708126065</v>
      </c>
      <c r="K7" s="28">
        <v>1789770204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4739449</v>
      </c>
      <c r="D9" s="17">
        <f t="shared" ref="D9:K9" si="1">SUM(D10:D14)</f>
        <v>7246201</v>
      </c>
      <c r="E9" s="32">
        <f t="shared" si="1"/>
        <v>13274446</v>
      </c>
      <c r="F9" s="33">
        <f t="shared" si="1"/>
        <v>1434309</v>
      </c>
      <c r="G9" s="17">
        <f t="shared" si="1"/>
        <v>1443337</v>
      </c>
      <c r="H9" s="34">
        <f t="shared" si="1"/>
        <v>1443337</v>
      </c>
      <c r="I9" s="19">
        <f t="shared" si="1"/>
        <v>12026532</v>
      </c>
      <c r="J9" s="17">
        <f t="shared" si="1"/>
        <v>12616303</v>
      </c>
      <c r="K9" s="32">
        <f t="shared" si="1"/>
        <v>13185488</v>
      </c>
    </row>
    <row r="10" spans="1:11" ht="13.5" x14ac:dyDescent="0.25">
      <c r="A10" s="3" t="s">
        <v>24</v>
      </c>
      <c r="B10" s="2" t="s">
        <v>19</v>
      </c>
      <c r="C10" s="22">
        <v>1692259</v>
      </c>
      <c r="D10" s="22">
        <v>3387710</v>
      </c>
      <c r="E10" s="23">
        <v>2593704</v>
      </c>
      <c r="F10" s="24">
        <v>1328567</v>
      </c>
      <c r="G10" s="22">
        <v>1328567</v>
      </c>
      <c r="H10" s="25">
        <v>1328567</v>
      </c>
      <c r="I10" s="26">
        <v>2800064</v>
      </c>
      <c r="J10" s="22">
        <v>2965418</v>
      </c>
      <c r="K10" s="23">
        <v>3100312</v>
      </c>
    </row>
    <row r="11" spans="1:11" ht="13.5" x14ac:dyDescent="0.25">
      <c r="A11" s="3" t="s">
        <v>25</v>
      </c>
      <c r="B11" s="2" t="s">
        <v>19</v>
      </c>
      <c r="C11" s="22">
        <v>40927</v>
      </c>
      <c r="D11" s="22">
        <v>62199</v>
      </c>
      <c r="E11" s="23">
        <v>98414</v>
      </c>
      <c r="F11" s="24">
        <v>103592</v>
      </c>
      <c r="G11" s="22">
        <v>103592</v>
      </c>
      <c r="H11" s="25">
        <v>103592</v>
      </c>
      <c r="I11" s="26">
        <v>226817</v>
      </c>
      <c r="J11" s="22">
        <v>237250</v>
      </c>
      <c r="K11" s="23">
        <v>247927</v>
      </c>
    </row>
    <row r="12" spans="1:11" ht="13.5" x14ac:dyDescent="0.25">
      <c r="A12" s="3" t="s">
        <v>26</v>
      </c>
      <c r="B12" s="2" t="s">
        <v>19</v>
      </c>
      <c r="C12" s="22">
        <v>3006263</v>
      </c>
      <c r="D12" s="22">
        <v>3796292</v>
      </c>
      <c r="E12" s="23">
        <v>10582328</v>
      </c>
      <c r="F12" s="24">
        <v>2150</v>
      </c>
      <c r="G12" s="22">
        <v>11178</v>
      </c>
      <c r="H12" s="25">
        <v>11178</v>
      </c>
      <c r="I12" s="26">
        <v>8999651</v>
      </c>
      <c r="J12" s="22">
        <v>9413635</v>
      </c>
      <c r="K12" s="23">
        <v>9837249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405206316</v>
      </c>
      <c r="D15" s="17">
        <f t="shared" ref="D15:K15" si="2">SUM(D16:D18)</f>
        <v>248289120</v>
      </c>
      <c r="E15" s="32">
        <f t="shared" si="2"/>
        <v>305369881</v>
      </c>
      <c r="F15" s="33">
        <f t="shared" si="2"/>
        <v>359622192</v>
      </c>
      <c r="G15" s="17">
        <f t="shared" si="2"/>
        <v>336905192</v>
      </c>
      <c r="H15" s="34">
        <f t="shared" si="2"/>
        <v>336905192</v>
      </c>
      <c r="I15" s="19">
        <f t="shared" si="2"/>
        <v>354580876</v>
      </c>
      <c r="J15" s="17">
        <f t="shared" si="2"/>
        <v>371259291</v>
      </c>
      <c r="K15" s="32">
        <f t="shared" si="2"/>
        <v>403848533</v>
      </c>
    </row>
    <row r="16" spans="1:11" ht="13.5" x14ac:dyDescent="0.25">
      <c r="A16" s="3" t="s">
        <v>30</v>
      </c>
      <c r="B16" s="2" t="s">
        <v>19</v>
      </c>
      <c r="C16" s="22">
        <v>387616234</v>
      </c>
      <c r="D16" s="22">
        <v>227770229</v>
      </c>
      <c r="E16" s="23">
        <v>280999141</v>
      </c>
      <c r="F16" s="24">
        <v>345091928</v>
      </c>
      <c r="G16" s="22">
        <v>322374928</v>
      </c>
      <c r="H16" s="25">
        <v>322374928</v>
      </c>
      <c r="I16" s="26">
        <v>334201110</v>
      </c>
      <c r="J16" s="22">
        <v>350034056</v>
      </c>
      <c r="K16" s="23">
        <v>381758163</v>
      </c>
    </row>
    <row r="17" spans="1:11" ht="13.5" x14ac:dyDescent="0.25">
      <c r="A17" s="3" t="s">
        <v>31</v>
      </c>
      <c r="B17" s="2" t="s">
        <v>19</v>
      </c>
      <c r="C17" s="22">
        <v>17590082</v>
      </c>
      <c r="D17" s="22">
        <v>20516632</v>
      </c>
      <c r="E17" s="23">
        <v>24349209</v>
      </c>
      <c r="F17" s="24">
        <v>14500000</v>
      </c>
      <c r="G17" s="22">
        <v>14500000</v>
      </c>
      <c r="H17" s="25">
        <v>14500000</v>
      </c>
      <c r="I17" s="26">
        <v>20357500</v>
      </c>
      <c r="J17" s="22">
        <v>21201945</v>
      </c>
      <c r="K17" s="23">
        <v>22066032</v>
      </c>
    </row>
    <row r="18" spans="1:11" ht="13.5" x14ac:dyDescent="0.25">
      <c r="A18" s="3" t="s">
        <v>32</v>
      </c>
      <c r="B18" s="2" t="s">
        <v>19</v>
      </c>
      <c r="C18" s="22"/>
      <c r="D18" s="22">
        <v>2259</v>
      </c>
      <c r="E18" s="23">
        <v>21531</v>
      </c>
      <c r="F18" s="24">
        <v>30264</v>
      </c>
      <c r="G18" s="22">
        <v>30264</v>
      </c>
      <c r="H18" s="25">
        <v>30264</v>
      </c>
      <c r="I18" s="26">
        <v>22266</v>
      </c>
      <c r="J18" s="22">
        <v>23290</v>
      </c>
      <c r="K18" s="23">
        <v>24338</v>
      </c>
    </row>
    <row r="19" spans="1:11" ht="13.5" x14ac:dyDescent="0.25">
      <c r="A19" s="1" t="s">
        <v>33</v>
      </c>
      <c r="B19" s="2" t="s">
        <v>19</v>
      </c>
      <c r="C19" s="17">
        <f>SUM(C20:C23)</f>
        <v>876463411</v>
      </c>
      <c r="D19" s="17">
        <f t="shared" ref="D19:K19" si="3">SUM(D20:D23)</f>
        <v>897378924</v>
      </c>
      <c r="E19" s="32">
        <f t="shared" si="3"/>
        <v>962265076</v>
      </c>
      <c r="F19" s="33">
        <f t="shared" si="3"/>
        <v>1027866300</v>
      </c>
      <c r="G19" s="17">
        <f t="shared" si="3"/>
        <v>1039066300</v>
      </c>
      <c r="H19" s="34">
        <f t="shared" si="3"/>
        <v>1039066300</v>
      </c>
      <c r="I19" s="19">
        <f t="shared" si="3"/>
        <v>1139076204</v>
      </c>
      <c r="J19" s="17">
        <f t="shared" si="3"/>
        <v>1258768027</v>
      </c>
      <c r="K19" s="32">
        <f t="shared" si="3"/>
        <v>1410983963</v>
      </c>
    </row>
    <row r="20" spans="1:11" ht="13.5" x14ac:dyDescent="0.25">
      <c r="A20" s="3" t="s">
        <v>34</v>
      </c>
      <c r="B20" s="2" t="s">
        <v>19</v>
      </c>
      <c r="C20" s="22">
        <v>537650373</v>
      </c>
      <c r="D20" s="22">
        <v>577927808</v>
      </c>
      <c r="E20" s="23">
        <v>622534130</v>
      </c>
      <c r="F20" s="24">
        <v>699917540</v>
      </c>
      <c r="G20" s="22">
        <v>709917540</v>
      </c>
      <c r="H20" s="25">
        <v>709917540</v>
      </c>
      <c r="I20" s="26">
        <v>795629677</v>
      </c>
      <c r="J20" s="22">
        <v>908325052</v>
      </c>
      <c r="K20" s="23">
        <v>1044771050</v>
      </c>
    </row>
    <row r="21" spans="1:11" ht="13.5" x14ac:dyDescent="0.25">
      <c r="A21" s="3" t="s">
        <v>35</v>
      </c>
      <c r="B21" s="2" t="s">
        <v>19</v>
      </c>
      <c r="C21" s="22">
        <v>205173757</v>
      </c>
      <c r="D21" s="22">
        <v>181846228</v>
      </c>
      <c r="E21" s="23">
        <v>192573285</v>
      </c>
      <c r="F21" s="24">
        <v>193706142</v>
      </c>
      <c r="G21" s="22">
        <v>193706142</v>
      </c>
      <c r="H21" s="25">
        <v>193706142</v>
      </c>
      <c r="I21" s="26">
        <v>206211862</v>
      </c>
      <c r="J21" s="22">
        <v>214547007</v>
      </c>
      <c r="K21" s="23">
        <v>224201624</v>
      </c>
    </row>
    <row r="22" spans="1:11" ht="13.5" x14ac:dyDescent="0.25">
      <c r="A22" s="3" t="s">
        <v>36</v>
      </c>
      <c r="B22" s="2" t="s">
        <v>19</v>
      </c>
      <c r="C22" s="27">
        <v>66638567</v>
      </c>
      <c r="D22" s="27">
        <v>68328856</v>
      </c>
      <c r="E22" s="28">
        <v>79525372</v>
      </c>
      <c r="F22" s="29">
        <v>61289357</v>
      </c>
      <c r="G22" s="27">
        <v>61489357</v>
      </c>
      <c r="H22" s="30">
        <v>61489357</v>
      </c>
      <c r="I22" s="31">
        <v>62094975</v>
      </c>
      <c r="J22" s="27">
        <v>57885613</v>
      </c>
      <c r="K22" s="28">
        <v>60490467</v>
      </c>
    </row>
    <row r="23" spans="1:11" ht="13.5" x14ac:dyDescent="0.25">
      <c r="A23" s="3" t="s">
        <v>37</v>
      </c>
      <c r="B23" s="2" t="s">
        <v>19</v>
      </c>
      <c r="C23" s="22">
        <v>67000714</v>
      </c>
      <c r="D23" s="22">
        <v>69276032</v>
      </c>
      <c r="E23" s="23">
        <v>67632289</v>
      </c>
      <c r="F23" s="24">
        <v>72953261</v>
      </c>
      <c r="G23" s="22">
        <v>73953261</v>
      </c>
      <c r="H23" s="25">
        <v>73953261</v>
      </c>
      <c r="I23" s="26">
        <v>75139690</v>
      </c>
      <c r="J23" s="22">
        <v>78010355</v>
      </c>
      <c r="K23" s="23">
        <v>81520822</v>
      </c>
    </row>
    <row r="24" spans="1:11" ht="13.5" x14ac:dyDescent="0.25">
      <c r="A24" s="1" t="s">
        <v>38</v>
      </c>
      <c r="B24" s="2" t="s">
        <v>39</v>
      </c>
      <c r="C24" s="17">
        <v>37933</v>
      </c>
      <c r="D24" s="17">
        <v>45553</v>
      </c>
      <c r="E24" s="32">
        <v>43947</v>
      </c>
      <c r="F24" s="33">
        <v>48099</v>
      </c>
      <c r="G24" s="17">
        <v>48099</v>
      </c>
      <c r="H24" s="34">
        <v>48099</v>
      </c>
      <c r="I24" s="19">
        <v>36720</v>
      </c>
      <c r="J24" s="17">
        <v>38409</v>
      </c>
      <c r="K24" s="32">
        <v>40137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2593120053</v>
      </c>
      <c r="D25" s="49">
        <f t="shared" ref="D25:K25" si="4">+D5+D9+D15+D19+D24</f>
        <v>2309892029</v>
      </c>
      <c r="E25" s="50">
        <f t="shared" si="4"/>
        <v>2704451342</v>
      </c>
      <c r="F25" s="51">
        <f t="shared" si="4"/>
        <v>2918174680</v>
      </c>
      <c r="G25" s="49">
        <f t="shared" si="4"/>
        <v>2885657680</v>
      </c>
      <c r="H25" s="52">
        <f t="shared" si="4"/>
        <v>2885657680</v>
      </c>
      <c r="I25" s="53">
        <f t="shared" si="4"/>
        <v>3131961890</v>
      </c>
      <c r="J25" s="49">
        <f t="shared" si="4"/>
        <v>3350808095</v>
      </c>
      <c r="K25" s="50">
        <f t="shared" si="4"/>
        <v>3617828325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586571875</v>
      </c>
      <c r="D28" s="17">
        <f t="shared" si="5"/>
        <v>455373625</v>
      </c>
      <c r="E28" s="18">
        <f t="shared" si="5"/>
        <v>544741655</v>
      </c>
      <c r="F28" s="19">
        <f t="shared" si="5"/>
        <v>985998764</v>
      </c>
      <c r="G28" s="17">
        <f t="shared" si="5"/>
        <v>992661638</v>
      </c>
      <c r="H28" s="20">
        <f t="shared" si="5"/>
        <v>992661638</v>
      </c>
      <c r="I28" s="21">
        <f t="shared" si="5"/>
        <v>952181111</v>
      </c>
      <c r="J28" s="17">
        <f t="shared" si="5"/>
        <v>1005981447</v>
      </c>
      <c r="K28" s="20">
        <f t="shared" si="5"/>
        <v>1060081973</v>
      </c>
    </row>
    <row r="29" spans="1:11" ht="13.5" x14ac:dyDescent="0.25">
      <c r="A29" s="3" t="s">
        <v>20</v>
      </c>
      <c r="B29" s="2" t="s">
        <v>19</v>
      </c>
      <c r="C29" s="22">
        <v>79106973</v>
      </c>
      <c r="D29" s="22">
        <v>84998072</v>
      </c>
      <c r="E29" s="23">
        <v>92944791</v>
      </c>
      <c r="F29" s="24">
        <v>107400411</v>
      </c>
      <c r="G29" s="22">
        <v>107750411</v>
      </c>
      <c r="H29" s="25">
        <v>107750411</v>
      </c>
      <c r="I29" s="26">
        <v>111814268</v>
      </c>
      <c r="J29" s="22">
        <v>116957728</v>
      </c>
      <c r="K29" s="23">
        <v>122220823</v>
      </c>
    </row>
    <row r="30" spans="1:11" ht="13.5" x14ac:dyDescent="0.25">
      <c r="A30" s="3" t="s">
        <v>21</v>
      </c>
      <c r="B30" s="2" t="s">
        <v>19</v>
      </c>
      <c r="C30" s="27">
        <v>497499992</v>
      </c>
      <c r="D30" s="27">
        <v>359930064</v>
      </c>
      <c r="E30" s="28">
        <v>441828322</v>
      </c>
      <c r="F30" s="29">
        <v>863836743</v>
      </c>
      <c r="G30" s="27">
        <v>870149617</v>
      </c>
      <c r="H30" s="30">
        <v>870149617</v>
      </c>
      <c r="I30" s="31">
        <v>827764973</v>
      </c>
      <c r="J30" s="27">
        <v>875842163</v>
      </c>
      <c r="K30" s="28">
        <v>924086422</v>
      </c>
    </row>
    <row r="31" spans="1:11" ht="13.5" x14ac:dyDescent="0.25">
      <c r="A31" s="3" t="s">
        <v>22</v>
      </c>
      <c r="B31" s="2" t="s">
        <v>19</v>
      </c>
      <c r="C31" s="22">
        <v>9964910</v>
      </c>
      <c r="D31" s="22">
        <v>10445489</v>
      </c>
      <c r="E31" s="23">
        <v>9968542</v>
      </c>
      <c r="F31" s="24">
        <v>14761610</v>
      </c>
      <c r="G31" s="22">
        <v>14761610</v>
      </c>
      <c r="H31" s="25">
        <v>14761610</v>
      </c>
      <c r="I31" s="26">
        <v>12601870</v>
      </c>
      <c r="J31" s="22">
        <v>13181556</v>
      </c>
      <c r="K31" s="23">
        <v>13774728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175171169</v>
      </c>
      <c r="D32" s="17">
        <f t="shared" si="6"/>
        <v>191701941</v>
      </c>
      <c r="E32" s="32">
        <f t="shared" si="6"/>
        <v>223602314</v>
      </c>
      <c r="F32" s="33">
        <f t="shared" si="6"/>
        <v>210430313</v>
      </c>
      <c r="G32" s="17">
        <f t="shared" si="6"/>
        <v>211989503</v>
      </c>
      <c r="H32" s="34">
        <f t="shared" si="6"/>
        <v>211989503</v>
      </c>
      <c r="I32" s="19">
        <f t="shared" si="6"/>
        <v>228876927</v>
      </c>
      <c r="J32" s="17">
        <f t="shared" si="6"/>
        <v>239440869</v>
      </c>
      <c r="K32" s="32">
        <f t="shared" si="6"/>
        <v>250217725</v>
      </c>
    </row>
    <row r="33" spans="1:11" ht="13.5" x14ac:dyDescent="0.25">
      <c r="A33" s="3" t="s">
        <v>24</v>
      </c>
      <c r="B33" s="2" t="s">
        <v>19</v>
      </c>
      <c r="C33" s="22">
        <v>34008987</v>
      </c>
      <c r="D33" s="22">
        <v>37832899</v>
      </c>
      <c r="E33" s="23">
        <v>43373863</v>
      </c>
      <c r="F33" s="24">
        <v>45566504</v>
      </c>
      <c r="G33" s="22">
        <v>48540947</v>
      </c>
      <c r="H33" s="25">
        <v>48540947</v>
      </c>
      <c r="I33" s="26">
        <v>56837700</v>
      </c>
      <c r="J33" s="22">
        <v>59487832</v>
      </c>
      <c r="K33" s="23">
        <v>62166807</v>
      </c>
    </row>
    <row r="34" spans="1:11" ht="13.5" x14ac:dyDescent="0.25">
      <c r="A34" s="3" t="s">
        <v>25</v>
      </c>
      <c r="B34" s="2" t="s">
        <v>19</v>
      </c>
      <c r="C34" s="22">
        <v>44308332</v>
      </c>
      <c r="D34" s="22">
        <v>51220036</v>
      </c>
      <c r="E34" s="23">
        <v>72905933</v>
      </c>
      <c r="F34" s="24">
        <v>52097022</v>
      </c>
      <c r="G34" s="22">
        <v>50622155</v>
      </c>
      <c r="H34" s="25">
        <v>50622155</v>
      </c>
      <c r="I34" s="26">
        <v>57461429</v>
      </c>
      <c r="J34" s="22">
        <v>60104658</v>
      </c>
      <c r="K34" s="23">
        <v>62809363</v>
      </c>
    </row>
    <row r="35" spans="1:11" ht="13.5" x14ac:dyDescent="0.25">
      <c r="A35" s="3" t="s">
        <v>26</v>
      </c>
      <c r="B35" s="2" t="s">
        <v>19</v>
      </c>
      <c r="C35" s="22">
        <v>84919948</v>
      </c>
      <c r="D35" s="22">
        <v>90548446</v>
      </c>
      <c r="E35" s="23">
        <v>94184546</v>
      </c>
      <c r="F35" s="24">
        <v>98936415</v>
      </c>
      <c r="G35" s="22">
        <v>98844779</v>
      </c>
      <c r="H35" s="25">
        <v>98844779</v>
      </c>
      <c r="I35" s="26">
        <v>105894892</v>
      </c>
      <c r="J35" s="22">
        <v>110766054</v>
      </c>
      <c r="K35" s="23">
        <v>115750524</v>
      </c>
    </row>
    <row r="36" spans="1:11" ht="13.5" x14ac:dyDescent="0.25">
      <c r="A36" s="3" t="s">
        <v>27</v>
      </c>
      <c r="B36" s="2" t="s">
        <v>19</v>
      </c>
      <c r="C36" s="22">
        <v>4673476</v>
      </c>
      <c r="D36" s="22">
        <v>4930657</v>
      </c>
      <c r="E36" s="23">
        <v>5581026</v>
      </c>
      <c r="F36" s="24">
        <v>5922632</v>
      </c>
      <c r="G36" s="22">
        <v>6063632</v>
      </c>
      <c r="H36" s="25">
        <v>6063632</v>
      </c>
      <c r="I36" s="26">
        <v>6690095</v>
      </c>
      <c r="J36" s="22">
        <v>6997843</v>
      </c>
      <c r="K36" s="23">
        <v>7312747</v>
      </c>
    </row>
    <row r="37" spans="1:11" ht="13.5" x14ac:dyDescent="0.25">
      <c r="A37" s="3" t="s">
        <v>28</v>
      </c>
      <c r="B37" s="2" t="s">
        <v>19</v>
      </c>
      <c r="C37" s="27">
        <v>7260426</v>
      </c>
      <c r="D37" s="27">
        <v>7169903</v>
      </c>
      <c r="E37" s="28">
        <v>7556946</v>
      </c>
      <c r="F37" s="29">
        <v>7907740</v>
      </c>
      <c r="G37" s="27">
        <v>7917990</v>
      </c>
      <c r="H37" s="30">
        <v>7917990</v>
      </c>
      <c r="I37" s="31">
        <v>1992811</v>
      </c>
      <c r="J37" s="27">
        <v>2084482</v>
      </c>
      <c r="K37" s="28">
        <v>2178284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431693096</v>
      </c>
      <c r="D38" s="17">
        <f t="shared" si="7"/>
        <v>458493409</v>
      </c>
      <c r="E38" s="32">
        <f t="shared" si="7"/>
        <v>451570706</v>
      </c>
      <c r="F38" s="33">
        <f t="shared" si="7"/>
        <v>152906310</v>
      </c>
      <c r="G38" s="17">
        <f t="shared" si="7"/>
        <v>155357011</v>
      </c>
      <c r="H38" s="34">
        <f t="shared" si="7"/>
        <v>155357011</v>
      </c>
      <c r="I38" s="19">
        <f t="shared" si="7"/>
        <v>159516068</v>
      </c>
      <c r="J38" s="17">
        <f t="shared" si="7"/>
        <v>172853812</v>
      </c>
      <c r="K38" s="32">
        <f t="shared" si="7"/>
        <v>184367457</v>
      </c>
    </row>
    <row r="39" spans="1:11" ht="13.5" x14ac:dyDescent="0.25">
      <c r="A39" s="3" t="s">
        <v>30</v>
      </c>
      <c r="B39" s="2" t="s">
        <v>19</v>
      </c>
      <c r="C39" s="22">
        <v>50511687</v>
      </c>
      <c r="D39" s="22">
        <v>55917547</v>
      </c>
      <c r="E39" s="23">
        <v>53042614</v>
      </c>
      <c r="F39" s="24">
        <v>72229452</v>
      </c>
      <c r="G39" s="22">
        <v>71938452</v>
      </c>
      <c r="H39" s="25">
        <v>71938452</v>
      </c>
      <c r="I39" s="26">
        <v>73613447</v>
      </c>
      <c r="J39" s="22">
        <v>76999667</v>
      </c>
      <c r="K39" s="23">
        <v>80469881</v>
      </c>
    </row>
    <row r="40" spans="1:11" ht="13.5" x14ac:dyDescent="0.25">
      <c r="A40" s="3" t="s">
        <v>31</v>
      </c>
      <c r="B40" s="2" t="s">
        <v>19</v>
      </c>
      <c r="C40" s="22">
        <v>379570773</v>
      </c>
      <c r="D40" s="22">
        <v>400257438</v>
      </c>
      <c r="E40" s="23">
        <v>395844285</v>
      </c>
      <c r="F40" s="24">
        <v>77956802</v>
      </c>
      <c r="G40" s="22">
        <v>80598503</v>
      </c>
      <c r="H40" s="25">
        <v>80598503</v>
      </c>
      <c r="I40" s="26">
        <v>82920372</v>
      </c>
      <c r="J40" s="22">
        <v>92734713</v>
      </c>
      <c r="K40" s="23">
        <v>100637772</v>
      </c>
    </row>
    <row r="41" spans="1:11" ht="13.5" x14ac:dyDescent="0.25">
      <c r="A41" s="3" t="s">
        <v>32</v>
      </c>
      <c r="B41" s="2" t="s">
        <v>19</v>
      </c>
      <c r="C41" s="22">
        <v>1610636</v>
      </c>
      <c r="D41" s="22">
        <v>2318424</v>
      </c>
      <c r="E41" s="23">
        <v>2683807</v>
      </c>
      <c r="F41" s="24">
        <v>2720056</v>
      </c>
      <c r="G41" s="22">
        <v>2820056</v>
      </c>
      <c r="H41" s="25">
        <v>2820056</v>
      </c>
      <c r="I41" s="26">
        <v>2982249</v>
      </c>
      <c r="J41" s="22">
        <v>3119432</v>
      </c>
      <c r="K41" s="23">
        <v>3259804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1104923909</v>
      </c>
      <c r="D42" s="17">
        <f t="shared" si="8"/>
        <v>1242988663</v>
      </c>
      <c r="E42" s="32">
        <f t="shared" si="8"/>
        <v>1275429985</v>
      </c>
      <c r="F42" s="33">
        <f t="shared" si="8"/>
        <v>1198866733</v>
      </c>
      <c r="G42" s="17">
        <f t="shared" si="8"/>
        <v>1179202103</v>
      </c>
      <c r="H42" s="34">
        <f t="shared" si="8"/>
        <v>1179202103</v>
      </c>
      <c r="I42" s="19">
        <f t="shared" si="8"/>
        <v>1356054589</v>
      </c>
      <c r="J42" s="17">
        <f t="shared" si="8"/>
        <v>1440296298</v>
      </c>
      <c r="K42" s="32">
        <f t="shared" si="8"/>
        <v>1526734634</v>
      </c>
    </row>
    <row r="43" spans="1:11" ht="13.5" x14ac:dyDescent="0.25">
      <c r="A43" s="3" t="s">
        <v>34</v>
      </c>
      <c r="B43" s="2" t="s">
        <v>19</v>
      </c>
      <c r="C43" s="22">
        <v>700117993</v>
      </c>
      <c r="D43" s="22">
        <v>750948888</v>
      </c>
      <c r="E43" s="23">
        <v>838177407</v>
      </c>
      <c r="F43" s="24">
        <v>718381251</v>
      </c>
      <c r="G43" s="22">
        <v>659319592</v>
      </c>
      <c r="H43" s="25">
        <v>659319592</v>
      </c>
      <c r="I43" s="26">
        <v>806064391</v>
      </c>
      <c r="J43" s="22">
        <v>855843353</v>
      </c>
      <c r="K43" s="23">
        <v>906431304</v>
      </c>
    </row>
    <row r="44" spans="1:11" ht="13.5" x14ac:dyDescent="0.25">
      <c r="A44" s="3" t="s">
        <v>35</v>
      </c>
      <c r="B44" s="2" t="s">
        <v>19</v>
      </c>
      <c r="C44" s="22">
        <v>272717802</v>
      </c>
      <c r="D44" s="22">
        <v>374713128</v>
      </c>
      <c r="E44" s="23">
        <v>309476312</v>
      </c>
      <c r="F44" s="24">
        <v>326737003</v>
      </c>
      <c r="G44" s="22">
        <v>364251812</v>
      </c>
      <c r="H44" s="25">
        <v>364251812</v>
      </c>
      <c r="I44" s="26">
        <v>371782004</v>
      </c>
      <c r="J44" s="22">
        <v>398883976</v>
      </c>
      <c r="K44" s="23">
        <v>426383755</v>
      </c>
    </row>
    <row r="45" spans="1:11" ht="13.5" x14ac:dyDescent="0.25">
      <c r="A45" s="3" t="s">
        <v>36</v>
      </c>
      <c r="B45" s="2" t="s">
        <v>19</v>
      </c>
      <c r="C45" s="27">
        <v>48947665</v>
      </c>
      <c r="D45" s="27">
        <v>50313426</v>
      </c>
      <c r="E45" s="28">
        <v>67894094</v>
      </c>
      <c r="F45" s="29">
        <v>69180763</v>
      </c>
      <c r="G45" s="27">
        <v>70283461</v>
      </c>
      <c r="H45" s="30">
        <v>70283461</v>
      </c>
      <c r="I45" s="31">
        <v>89091517</v>
      </c>
      <c r="J45" s="27">
        <v>93189726</v>
      </c>
      <c r="K45" s="28">
        <v>97383265</v>
      </c>
    </row>
    <row r="46" spans="1:11" ht="13.5" x14ac:dyDescent="0.25">
      <c r="A46" s="3" t="s">
        <v>37</v>
      </c>
      <c r="B46" s="2" t="s">
        <v>19</v>
      </c>
      <c r="C46" s="22">
        <v>83140449</v>
      </c>
      <c r="D46" s="22">
        <v>67013221</v>
      </c>
      <c r="E46" s="23">
        <v>59882172</v>
      </c>
      <c r="F46" s="24">
        <v>84567716</v>
      </c>
      <c r="G46" s="22">
        <v>85347238</v>
      </c>
      <c r="H46" s="25">
        <v>85347238</v>
      </c>
      <c r="I46" s="26">
        <v>89116677</v>
      </c>
      <c r="J46" s="22">
        <v>92379243</v>
      </c>
      <c r="K46" s="23">
        <v>96536310</v>
      </c>
    </row>
    <row r="47" spans="1:11" ht="13.5" x14ac:dyDescent="0.25">
      <c r="A47" s="1" t="s">
        <v>38</v>
      </c>
      <c r="B47" s="2" t="s">
        <v>39</v>
      </c>
      <c r="C47" s="17">
        <v>2460912</v>
      </c>
      <c r="D47" s="17">
        <v>2553359</v>
      </c>
      <c r="E47" s="32">
        <v>2951160</v>
      </c>
      <c r="F47" s="33">
        <v>3434911</v>
      </c>
      <c r="G47" s="17">
        <v>3434911</v>
      </c>
      <c r="H47" s="34">
        <v>3434911</v>
      </c>
      <c r="I47" s="19">
        <v>3057256</v>
      </c>
      <c r="J47" s="17">
        <v>3197890</v>
      </c>
      <c r="K47" s="32">
        <v>3341794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2300820961</v>
      </c>
      <c r="D48" s="49">
        <f t="shared" si="9"/>
        <v>2351110997</v>
      </c>
      <c r="E48" s="50">
        <f t="shared" si="9"/>
        <v>2498295820</v>
      </c>
      <c r="F48" s="51">
        <f t="shared" si="9"/>
        <v>2551637031</v>
      </c>
      <c r="G48" s="49">
        <f t="shared" si="9"/>
        <v>2542645166</v>
      </c>
      <c r="H48" s="52">
        <f t="shared" si="9"/>
        <v>2542645166</v>
      </c>
      <c r="I48" s="53">
        <f t="shared" si="9"/>
        <v>2699685951</v>
      </c>
      <c r="J48" s="49">
        <f t="shared" si="9"/>
        <v>2861770316</v>
      </c>
      <c r="K48" s="50">
        <f t="shared" si="9"/>
        <v>3024743583</v>
      </c>
    </row>
    <row r="49" spans="1:11" ht="13.5" x14ac:dyDescent="0.25">
      <c r="A49" s="9" t="s">
        <v>68</v>
      </c>
      <c r="B49" s="10"/>
      <c r="C49" s="54">
        <f>+C25-C48</f>
        <v>292299092</v>
      </c>
      <c r="D49" s="54">
        <f t="shared" ref="D49:K49" si="10">+D25-D48</f>
        <v>-41218968</v>
      </c>
      <c r="E49" s="55">
        <f t="shared" si="10"/>
        <v>206155522</v>
      </c>
      <c r="F49" s="56">
        <f t="shared" si="10"/>
        <v>366537649</v>
      </c>
      <c r="G49" s="54">
        <f t="shared" si="10"/>
        <v>343012514</v>
      </c>
      <c r="H49" s="57">
        <f t="shared" si="10"/>
        <v>343012514</v>
      </c>
      <c r="I49" s="58">
        <f t="shared" si="10"/>
        <v>432275939</v>
      </c>
      <c r="J49" s="54">
        <f t="shared" si="10"/>
        <v>489037779</v>
      </c>
      <c r="K49" s="55">
        <f t="shared" si="10"/>
        <v>593084742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899313528</v>
      </c>
      <c r="D5" s="17">
        <f t="shared" ref="D5:K5" si="0">SUM(D6:D8)</f>
        <v>1329365621</v>
      </c>
      <c r="E5" s="18">
        <f t="shared" si="0"/>
        <v>1206145622</v>
      </c>
      <c r="F5" s="19">
        <f t="shared" si="0"/>
        <v>1297088604</v>
      </c>
      <c r="G5" s="17">
        <f t="shared" si="0"/>
        <v>1350468604</v>
      </c>
      <c r="H5" s="20">
        <f t="shared" si="0"/>
        <v>1350468604</v>
      </c>
      <c r="I5" s="21">
        <f t="shared" si="0"/>
        <v>1018343445</v>
      </c>
      <c r="J5" s="17">
        <f t="shared" si="0"/>
        <v>1064856972</v>
      </c>
      <c r="K5" s="20">
        <f t="shared" si="0"/>
        <v>1092352843</v>
      </c>
    </row>
    <row r="6" spans="1:11" ht="13.5" x14ac:dyDescent="0.25">
      <c r="A6" s="3" t="s">
        <v>20</v>
      </c>
      <c r="B6" s="2" t="s">
        <v>19</v>
      </c>
      <c r="C6" s="22">
        <v>17428314</v>
      </c>
      <c r="D6" s="22">
        <v>25723773</v>
      </c>
      <c r="E6" s="23">
        <v>36473207</v>
      </c>
      <c r="F6" s="24">
        <v>34628934</v>
      </c>
      <c r="G6" s="22">
        <v>37978934</v>
      </c>
      <c r="H6" s="25">
        <v>37978934</v>
      </c>
      <c r="I6" s="26">
        <v>36980278</v>
      </c>
      <c r="J6" s="22">
        <v>38107352</v>
      </c>
      <c r="K6" s="23">
        <v>39287397</v>
      </c>
    </row>
    <row r="7" spans="1:11" ht="13.5" x14ac:dyDescent="0.25">
      <c r="A7" s="3" t="s">
        <v>21</v>
      </c>
      <c r="B7" s="2" t="s">
        <v>19</v>
      </c>
      <c r="C7" s="27">
        <v>881885214</v>
      </c>
      <c r="D7" s="27">
        <v>1303641848</v>
      </c>
      <c r="E7" s="28">
        <v>1169672415</v>
      </c>
      <c r="F7" s="29">
        <v>1262459670</v>
      </c>
      <c r="G7" s="27">
        <v>1312489670</v>
      </c>
      <c r="H7" s="30">
        <v>1312489670</v>
      </c>
      <c r="I7" s="31">
        <v>981363167</v>
      </c>
      <c r="J7" s="27">
        <v>1026749620</v>
      </c>
      <c r="K7" s="28">
        <v>1053065446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29119806</v>
      </c>
      <c r="D9" s="17">
        <f t="shared" ref="D9:K9" si="1">SUM(D10:D14)</f>
        <v>34045797</v>
      </c>
      <c r="E9" s="32">
        <f t="shared" si="1"/>
        <v>180481992</v>
      </c>
      <c r="F9" s="33">
        <f t="shared" si="1"/>
        <v>132711489</v>
      </c>
      <c r="G9" s="17">
        <f t="shared" si="1"/>
        <v>146758357</v>
      </c>
      <c r="H9" s="34">
        <f t="shared" si="1"/>
        <v>146758357</v>
      </c>
      <c r="I9" s="19">
        <f t="shared" si="1"/>
        <v>153992282</v>
      </c>
      <c r="J9" s="17">
        <f t="shared" si="1"/>
        <v>160533937</v>
      </c>
      <c r="K9" s="32">
        <f t="shared" si="1"/>
        <v>167394265</v>
      </c>
    </row>
    <row r="10" spans="1:11" ht="13.5" x14ac:dyDescent="0.25">
      <c r="A10" s="3" t="s">
        <v>24</v>
      </c>
      <c r="B10" s="2" t="s">
        <v>19</v>
      </c>
      <c r="C10" s="22">
        <v>1373388</v>
      </c>
      <c r="D10" s="22">
        <v>4779494</v>
      </c>
      <c r="E10" s="23">
        <v>5455634</v>
      </c>
      <c r="F10" s="24">
        <v>5493632</v>
      </c>
      <c r="G10" s="22">
        <v>5570500</v>
      </c>
      <c r="H10" s="25">
        <v>5570500</v>
      </c>
      <c r="I10" s="26">
        <v>6574941</v>
      </c>
      <c r="J10" s="22">
        <v>6875797</v>
      </c>
      <c r="K10" s="23">
        <v>7212734</v>
      </c>
    </row>
    <row r="11" spans="1:11" ht="13.5" x14ac:dyDescent="0.25">
      <c r="A11" s="3" t="s">
        <v>25</v>
      </c>
      <c r="B11" s="2" t="s">
        <v>19</v>
      </c>
      <c r="C11" s="22">
        <v>504721</v>
      </c>
      <c r="D11" s="22">
        <v>243048</v>
      </c>
      <c r="E11" s="23">
        <v>148902</v>
      </c>
      <c r="F11" s="24">
        <v>1399607</v>
      </c>
      <c r="G11" s="22">
        <v>1399607</v>
      </c>
      <c r="H11" s="25">
        <v>1399607</v>
      </c>
      <c r="I11" s="26">
        <v>464000</v>
      </c>
      <c r="J11" s="22">
        <v>501580</v>
      </c>
      <c r="K11" s="23">
        <v>530200</v>
      </c>
    </row>
    <row r="12" spans="1:11" ht="13.5" x14ac:dyDescent="0.25">
      <c r="A12" s="3" t="s">
        <v>26</v>
      </c>
      <c r="B12" s="2" t="s">
        <v>19</v>
      </c>
      <c r="C12" s="22">
        <v>17887116</v>
      </c>
      <c r="D12" s="22">
        <v>21102404</v>
      </c>
      <c r="E12" s="23">
        <v>169604312</v>
      </c>
      <c r="F12" s="24">
        <v>116205073</v>
      </c>
      <c r="G12" s="22">
        <v>130175073</v>
      </c>
      <c r="H12" s="25">
        <v>130175073</v>
      </c>
      <c r="I12" s="26">
        <v>136599120</v>
      </c>
      <c r="J12" s="22">
        <v>142328379</v>
      </c>
      <c r="K12" s="23">
        <v>148326916</v>
      </c>
    </row>
    <row r="13" spans="1:11" ht="13.5" x14ac:dyDescent="0.25">
      <c r="A13" s="3" t="s">
        <v>27</v>
      </c>
      <c r="B13" s="2" t="s">
        <v>19</v>
      </c>
      <c r="C13" s="22">
        <v>9354581</v>
      </c>
      <c r="D13" s="22">
        <v>7920851</v>
      </c>
      <c r="E13" s="23">
        <v>5273144</v>
      </c>
      <c r="F13" s="24">
        <v>9613177</v>
      </c>
      <c r="G13" s="22">
        <v>9613177</v>
      </c>
      <c r="H13" s="25">
        <v>9613177</v>
      </c>
      <c r="I13" s="26">
        <v>10354221</v>
      </c>
      <c r="J13" s="22">
        <v>10828181</v>
      </c>
      <c r="K13" s="23">
        <v>11324415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378793803</v>
      </c>
      <c r="D15" s="17">
        <f t="shared" ref="D15:K15" si="2">SUM(D16:D18)</f>
        <v>341017162</v>
      </c>
      <c r="E15" s="32">
        <f t="shared" si="2"/>
        <v>623969648</v>
      </c>
      <c r="F15" s="33">
        <f t="shared" si="2"/>
        <v>563929105</v>
      </c>
      <c r="G15" s="17">
        <f t="shared" si="2"/>
        <v>543234105</v>
      </c>
      <c r="H15" s="34">
        <f t="shared" si="2"/>
        <v>543234105</v>
      </c>
      <c r="I15" s="19">
        <f t="shared" si="2"/>
        <v>584668042</v>
      </c>
      <c r="J15" s="17">
        <f t="shared" si="2"/>
        <v>594751818</v>
      </c>
      <c r="K15" s="32">
        <f t="shared" si="2"/>
        <v>602334585</v>
      </c>
    </row>
    <row r="16" spans="1:11" ht="13.5" x14ac:dyDescent="0.25">
      <c r="A16" s="3" t="s">
        <v>30</v>
      </c>
      <c r="B16" s="2" t="s">
        <v>19</v>
      </c>
      <c r="C16" s="22">
        <v>221722995</v>
      </c>
      <c r="D16" s="22">
        <v>167156408</v>
      </c>
      <c r="E16" s="23">
        <v>239926972</v>
      </c>
      <c r="F16" s="24">
        <v>304074665</v>
      </c>
      <c r="G16" s="22">
        <v>283379665</v>
      </c>
      <c r="H16" s="25">
        <v>283379665</v>
      </c>
      <c r="I16" s="26">
        <v>296305681</v>
      </c>
      <c r="J16" s="22">
        <v>309894647</v>
      </c>
      <c r="K16" s="23">
        <v>323991626</v>
      </c>
    </row>
    <row r="17" spans="1:11" ht="13.5" x14ac:dyDescent="0.25">
      <c r="A17" s="3" t="s">
        <v>31</v>
      </c>
      <c r="B17" s="2" t="s">
        <v>19</v>
      </c>
      <c r="C17" s="22">
        <v>157070808</v>
      </c>
      <c r="D17" s="22">
        <v>173860754</v>
      </c>
      <c r="E17" s="23">
        <v>384042676</v>
      </c>
      <c r="F17" s="24">
        <v>259854440</v>
      </c>
      <c r="G17" s="22">
        <v>259854440</v>
      </c>
      <c r="H17" s="25">
        <v>259854440</v>
      </c>
      <c r="I17" s="26">
        <v>288362361</v>
      </c>
      <c r="J17" s="22">
        <v>284857171</v>
      </c>
      <c r="K17" s="23">
        <v>278342959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3969881358</v>
      </c>
      <c r="D19" s="17">
        <f t="shared" ref="D19:K19" si="3">SUM(D20:D23)</f>
        <v>4888397477</v>
      </c>
      <c r="E19" s="32">
        <f t="shared" si="3"/>
        <v>5112294698</v>
      </c>
      <c r="F19" s="33">
        <f t="shared" si="3"/>
        <v>6469190683</v>
      </c>
      <c r="G19" s="17">
        <f t="shared" si="3"/>
        <v>6252912972</v>
      </c>
      <c r="H19" s="34">
        <f t="shared" si="3"/>
        <v>6252912972</v>
      </c>
      <c r="I19" s="19">
        <f t="shared" si="3"/>
        <v>6721480341</v>
      </c>
      <c r="J19" s="17">
        <f t="shared" si="3"/>
        <v>7071474250</v>
      </c>
      <c r="K19" s="32">
        <f t="shared" si="3"/>
        <v>7452320075</v>
      </c>
    </row>
    <row r="20" spans="1:11" ht="13.5" x14ac:dyDescent="0.25">
      <c r="A20" s="3" t="s">
        <v>34</v>
      </c>
      <c r="B20" s="2" t="s">
        <v>19</v>
      </c>
      <c r="C20" s="22">
        <v>2420841193</v>
      </c>
      <c r="D20" s="22">
        <v>3320501218</v>
      </c>
      <c r="E20" s="23">
        <v>3447410070</v>
      </c>
      <c r="F20" s="24">
        <v>4347567317</v>
      </c>
      <c r="G20" s="22">
        <v>4132289606</v>
      </c>
      <c r="H20" s="25">
        <v>4132289606</v>
      </c>
      <c r="I20" s="26">
        <v>4076311888</v>
      </c>
      <c r="J20" s="22">
        <v>4276513608</v>
      </c>
      <c r="K20" s="23">
        <v>4476210933</v>
      </c>
    </row>
    <row r="21" spans="1:11" ht="13.5" x14ac:dyDescent="0.25">
      <c r="A21" s="3" t="s">
        <v>35</v>
      </c>
      <c r="B21" s="2" t="s">
        <v>19</v>
      </c>
      <c r="C21" s="22">
        <v>1005831646</v>
      </c>
      <c r="D21" s="22">
        <v>994157208</v>
      </c>
      <c r="E21" s="23">
        <v>1088873041</v>
      </c>
      <c r="F21" s="24">
        <v>1138619122</v>
      </c>
      <c r="G21" s="22">
        <v>1138619122</v>
      </c>
      <c r="H21" s="25">
        <v>1138619122</v>
      </c>
      <c r="I21" s="26">
        <v>1388096609</v>
      </c>
      <c r="J21" s="22">
        <v>1387146408</v>
      </c>
      <c r="K21" s="23">
        <v>1529532913</v>
      </c>
    </row>
    <row r="22" spans="1:11" ht="13.5" x14ac:dyDescent="0.25">
      <c r="A22" s="3" t="s">
        <v>36</v>
      </c>
      <c r="B22" s="2" t="s">
        <v>19</v>
      </c>
      <c r="C22" s="27">
        <v>257966927</v>
      </c>
      <c r="D22" s="27">
        <v>281002084</v>
      </c>
      <c r="E22" s="28">
        <v>280945782</v>
      </c>
      <c r="F22" s="29">
        <v>643357419</v>
      </c>
      <c r="G22" s="27">
        <v>633357419</v>
      </c>
      <c r="H22" s="30">
        <v>633357419</v>
      </c>
      <c r="I22" s="31">
        <v>809866313</v>
      </c>
      <c r="J22" s="27">
        <v>851796539</v>
      </c>
      <c r="K22" s="28">
        <v>878370736</v>
      </c>
    </row>
    <row r="23" spans="1:11" ht="13.5" x14ac:dyDescent="0.25">
      <c r="A23" s="3" t="s">
        <v>37</v>
      </c>
      <c r="B23" s="2" t="s">
        <v>19</v>
      </c>
      <c r="C23" s="22">
        <v>285241592</v>
      </c>
      <c r="D23" s="22">
        <v>292736967</v>
      </c>
      <c r="E23" s="23">
        <v>295065805</v>
      </c>
      <c r="F23" s="24">
        <v>339646825</v>
      </c>
      <c r="G23" s="22">
        <v>348646825</v>
      </c>
      <c r="H23" s="25">
        <v>348646825</v>
      </c>
      <c r="I23" s="26">
        <v>447205531</v>
      </c>
      <c r="J23" s="22">
        <v>556017695</v>
      </c>
      <c r="K23" s="23">
        <v>568205493</v>
      </c>
    </row>
    <row r="24" spans="1:11" ht="13.5" x14ac:dyDescent="0.25">
      <c r="A24" s="1" t="s">
        <v>38</v>
      </c>
      <c r="B24" s="2" t="s">
        <v>39</v>
      </c>
      <c r="C24" s="17">
        <v>144043898</v>
      </c>
      <c r="D24" s="17">
        <v>154225281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5421152393</v>
      </c>
      <c r="D25" s="49">
        <f t="shared" ref="D25:K25" si="4">+D5+D9+D15+D19+D24</f>
        <v>6747051338</v>
      </c>
      <c r="E25" s="50">
        <f t="shared" si="4"/>
        <v>7122891960</v>
      </c>
      <c r="F25" s="51">
        <f t="shared" si="4"/>
        <v>8462919881</v>
      </c>
      <c r="G25" s="49">
        <f t="shared" si="4"/>
        <v>8293374038</v>
      </c>
      <c r="H25" s="52">
        <f t="shared" si="4"/>
        <v>8293374038</v>
      </c>
      <c r="I25" s="53">
        <f t="shared" si="4"/>
        <v>8478484110</v>
      </c>
      <c r="J25" s="49">
        <f t="shared" si="4"/>
        <v>8891616977</v>
      </c>
      <c r="K25" s="50">
        <f t="shared" si="4"/>
        <v>9314401768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532815452</v>
      </c>
      <c r="D28" s="17">
        <f t="shared" si="5"/>
        <v>586978079</v>
      </c>
      <c r="E28" s="18">
        <f t="shared" si="5"/>
        <v>606012552</v>
      </c>
      <c r="F28" s="19">
        <f t="shared" si="5"/>
        <v>885826112</v>
      </c>
      <c r="G28" s="17">
        <f t="shared" si="5"/>
        <v>918271362</v>
      </c>
      <c r="H28" s="20">
        <f t="shared" si="5"/>
        <v>918271362</v>
      </c>
      <c r="I28" s="21">
        <f t="shared" si="5"/>
        <v>1053626181</v>
      </c>
      <c r="J28" s="17">
        <f t="shared" si="5"/>
        <v>1105720500</v>
      </c>
      <c r="K28" s="20">
        <f t="shared" si="5"/>
        <v>1150291924</v>
      </c>
    </row>
    <row r="29" spans="1:11" ht="13.5" x14ac:dyDescent="0.25">
      <c r="A29" s="3" t="s">
        <v>20</v>
      </c>
      <c r="B29" s="2" t="s">
        <v>19</v>
      </c>
      <c r="C29" s="22">
        <v>228873085</v>
      </c>
      <c r="D29" s="22">
        <v>237852592</v>
      </c>
      <c r="E29" s="23">
        <v>255093005</v>
      </c>
      <c r="F29" s="24">
        <v>284277659</v>
      </c>
      <c r="G29" s="22">
        <v>278885795</v>
      </c>
      <c r="H29" s="25">
        <v>278885795</v>
      </c>
      <c r="I29" s="26">
        <v>286978958</v>
      </c>
      <c r="J29" s="22">
        <v>300053581</v>
      </c>
      <c r="K29" s="23">
        <v>313374454</v>
      </c>
    </row>
    <row r="30" spans="1:11" ht="13.5" x14ac:dyDescent="0.25">
      <c r="A30" s="3" t="s">
        <v>21</v>
      </c>
      <c r="B30" s="2" t="s">
        <v>19</v>
      </c>
      <c r="C30" s="27">
        <v>296867330</v>
      </c>
      <c r="D30" s="27">
        <v>341937261</v>
      </c>
      <c r="E30" s="28">
        <v>342958200</v>
      </c>
      <c r="F30" s="29">
        <v>592384233</v>
      </c>
      <c r="G30" s="27">
        <v>630137278</v>
      </c>
      <c r="H30" s="30">
        <v>630137278</v>
      </c>
      <c r="I30" s="31">
        <v>756814426</v>
      </c>
      <c r="J30" s="27">
        <v>795381817</v>
      </c>
      <c r="K30" s="28">
        <v>826169538</v>
      </c>
    </row>
    <row r="31" spans="1:11" ht="13.5" x14ac:dyDescent="0.25">
      <c r="A31" s="3" t="s">
        <v>22</v>
      </c>
      <c r="B31" s="2" t="s">
        <v>19</v>
      </c>
      <c r="C31" s="22">
        <v>7075037</v>
      </c>
      <c r="D31" s="22">
        <v>7188226</v>
      </c>
      <c r="E31" s="23">
        <v>7961347</v>
      </c>
      <c r="F31" s="24">
        <v>9164220</v>
      </c>
      <c r="G31" s="22">
        <v>9248289</v>
      </c>
      <c r="H31" s="25">
        <v>9248289</v>
      </c>
      <c r="I31" s="26">
        <v>9832797</v>
      </c>
      <c r="J31" s="22">
        <v>10285102</v>
      </c>
      <c r="K31" s="23">
        <v>10747932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412156157</v>
      </c>
      <c r="D32" s="17">
        <f t="shared" si="6"/>
        <v>438873977</v>
      </c>
      <c r="E32" s="32">
        <f t="shared" si="6"/>
        <v>458496584</v>
      </c>
      <c r="F32" s="33">
        <f t="shared" si="6"/>
        <v>566081357</v>
      </c>
      <c r="G32" s="17">
        <f t="shared" si="6"/>
        <v>569095372</v>
      </c>
      <c r="H32" s="34">
        <f t="shared" si="6"/>
        <v>569095372</v>
      </c>
      <c r="I32" s="19">
        <f t="shared" si="6"/>
        <v>564503035</v>
      </c>
      <c r="J32" s="17">
        <f t="shared" si="6"/>
        <v>590709660</v>
      </c>
      <c r="K32" s="32">
        <f t="shared" si="6"/>
        <v>617403257</v>
      </c>
    </row>
    <row r="33" spans="1:11" ht="13.5" x14ac:dyDescent="0.25">
      <c r="A33" s="3" t="s">
        <v>24</v>
      </c>
      <c r="B33" s="2" t="s">
        <v>19</v>
      </c>
      <c r="C33" s="22">
        <v>46450976</v>
      </c>
      <c r="D33" s="22">
        <v>45691154</v>
      </c>
      <c r="E33" s="23">
        <v>49446262</v>
      </c>
      <c r="F33" s="24">
        <v>83004049</v>
      </c>
      <c r="G33" s="22">
        <v>78008844</v>
      </c>
      <c r="H33" s="25">
        <v>78008844</v>
      </c>
      <c r="I33" s="26">
        <v>81397579</v>
      </c>
      <c r="J33" s="22">
        <v>85288194</v>
      </c>
      <c r="K33" s="23">
        <v>89146696</v>
      </c>
    </row>
    <row r="34" spans="1:11" ht="13.5" x14ac:dyDescent="0.25">
      <c r="A34" s="3" t="s">
        <v>25</v>
      </c>
      <c r="B34" s="2" t="s">
        <v>19</v>
      </c>
      <c r="C34" s="22">
        <v>39947539</v>
      </c>
      <c r="D34" s="22">
        <v>36358588</v>
      </c>
      <c r="E34" s="23">
        <v>37213070</v>
      </c>
      <c r="F34" s="24">
        <v>60248939</v>
      </c>
      <c r="G34" s="22">
        <v>67486535</v>
      </c>
      <c r="H34" s="25">
        <v>67486535</v>
      </c>
      <c r="I34" s="26">
        <v>66134804</v>
      </c>
      <c r="J34" s="22">
        <v>69178153</v>
      </c>
      <c r="K34" s="23">
        <v>72292301</v>
      </c>
    </row>
    <row r="35" spans="1:11" ht="13.5" x14ac:dyDescent="0.25">
      <c r="A35" s="3" t="s">
        <v>26</v>
      </c>
      <c r="B35" s="2" t="s">
        <v>19</v>
      </c>
      <c r="C35" s="22">
        <v>310482652</v>
      </c>
      <c r="D35" s="22">
        <v>340818855</v>
      </c>
      <c r="E35" s="23">
        <v>354047619</v>
      </c>
      <c r="F35" s="24">
        <v>375490402</v>
      </c>
      <c r="G35" s="22">
        <v>391202026</v>
      </c>
      <c r="H35" s="25">
        <v>391202026</v>
      </c>
      <c r="I35" s="26">
        <v>387885893</v>
      </c>
      <c r="J35" s="22">
        <v>405728655</v>
      </c>
      <c r="K35" s="23">
        <v>423986443</v>
      </c>
    </row>
    <row r="36" spans="1:11" ht="13.5" x14ac:dyDescent="0.25">
      <c r="A36" s="3" t="s">
        <v>27</v>
      </c>
      <c r="B36" s="2" t="s">
        <v>19</v>
      </c>
      <c r="C36" s="22">
        <v>15274990</v>
      </c>
      <c r="D36" s="22">
        <v>16005380</v>
      </c>
      <c r="E36" s="23">
        <v>17789633</v>
      </c>
      <c r="F36" s="24">
        <v>47337967</v>
      </c>
      <c r="G36" s="22">
        <v>32397967</v>
      </c>
      <c r="H36" s="25">
        <v>32397967</v>
      </c>
      <c r="I36" s="26">
        <v>29084759</v>
      </c>
      <c r="J36" s="22">
        <v>30514658</v>
      </c>
      <c r="K36" s="23">
        <v>31977817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142638195</v>
      </c>
      <c r="D38" s="17">
        <f t="shared" si="7"/>
        <v>307190262</v>
      </c>
      <c r="E38" s="32">
        <f t="shared" si="7"/>
        <v>512548672</v>
      </c>
      <c r="F38" s="33">
        <f t="shared" si="7"/>
        <v>283729510</v>
      </c>
      <c r="G38" s="17">
        <f t="shared" si="7"/>
        <v>327089841</v>
      </c>
      <c r="H38" s="34">
        <f t="shared" si="7"/>
        <v>327089841</v>
      </c>
      <c r="I38" s="19">
        <f t="shared" si="7"/>
        <v>486627857</v>
      </c>
      <c r="J38" s="17">
        <f t="shared" si="7"/>
        <v>518247366</v>
      </c>
      <c r="K38" s="32">
        <f t="shared" si="7"/>
        <v>532992758</v>
      </c>
    </row>
    <row r="39" spans="1:11" ht="13.5" x14ac:dyDescent="0.25">
      <c r="A39" s="3" t="s">
        <v>30</v>
      </c>
      <c r="B39" s="2" t="s">
        <v>19</v>
      </c>
      <c r="C39" s="22">
        <v>50208184</v>
      </c>
      <c r="D39" s="22">
        <v>69746390</v>
      </c>
      <c r="E39" s="23">
        <v>64989778</v>
      </c>
      <c r="F39" s="24">
        <v>76460106</v>
      </c>
      <c r="G39" s="22">
        <v>77004764</v>
      </c>
      <c r="H39" s="25">
        <v>77004764</v>
      </c>
      <c r="I39" s="26">
        <v>105983671</v>
      </c>
      <c r="J39" s="22">
        <v>112952902</v>
      </c>
      <c r="K39" s="23">
        <v>118708234</v>
      </c>
    </row>
    <row r="40" spans="1:11" ht="13.5" x14ac:dyDescent="0.25">
      <c r="A40" s="3" t="s">
        <v>31</v>
      </c>
      <c r="B40" s="2" t="s">
        <v>19</v>
      </c>
      <c r="C40" s="22">
        <v>88976839</v>
      </c>
      <c r="D40" s="22">
        <v>233735291</v>
      </c>
      <c r="E40" s="23">
        <v>443594379</v>
      </c>
      <c r="F40" s="24">
        <v>200956676</v>
      </c>
      <c r="G40" s="22">
        <v>243566136</v>
      </c>
      <c r="H40" s="25">
        <v>243566136</v>
      </c>
      <c r="I40" s="26">
        <v>374005915</v>
      </c>
      <c r="J40" s="22">
        <v>398351061</v>
      </c>
      <c r="K40" s="23">
        <v>407028896</v>
      </c>
    </row>
    <row r="41" spans="1:11" ht="13.5" x14ac:dyDescent="0.25">
      <c r="A41" s="3" t="s">
        <v>32</v>
      </c>
      <c r="B41" s="2" t="s">
        <v>19</v>
      </c>
      <c r="C41" s="22">
        <v>3453172</v>
      </c>
      <c r="D41" s="22">
        <v>3708581</v>
      </c>
      <c r="E41" s="23">
        <v>3964515</v>
      </c>
      <c r="F41" s="24">
        <v>6312728</v>
      </c>
      <c r="G41" s="22">
        <v>6518941</v>
      </c>
      <c r="H41" s="25">
        <v>6518941</v>
      </c>
      <c r="I41" s="26">
        <v>6638271</v>
      </c>
      <c r="J41" s="22">
        <v>6943403</v>
      </c>
      <c r="K41" s="23">
        <v>7255628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4087096015</v>
      </c>
      <c r="D42" s="17">
        <f t="shared" si="8"/>
        <v>5370647646</v>
      </c>
      <c r="E42" s="32">
        <f t="shared" si="8"/>
        <v>5508820045</v>
      </c>
      <c r="F42" s="33">
        <f t="shared" si="8"/>
        <v>5613142232</v>
      </c>
      <c r="G42" s="17">
        <f t="shared" si="8"/>
        <v>5472922159</v>
      </c>
      <c r="H42" s="34">
        <f t="shared" si="8"/>
        <v>5472922159</v>
      </c>
      <c r="I42" s="19">
        <f t="shared" si="8"/>
        <v>5425966234</v>
      </c>
      <c r="J42" s="17">
        <f t="shared" si="8"/>
        <v>5685918125</v>
      </c>
      <c r="K42" s="32">
        <f t="shared" si="8"/>
        <v>5953144640</v>
      </c>
    </row>
    <row r="43" spans="1:11" ht="13.5" x14ac:dyDescent="0.25">
      <c r="A43" s="3" t="s">
        <v>34</v>
      </c>
      <c r="B43" s="2" t="s">
        <v>19</v>
      </c>
      <c r="C43" s="22">
        <v>3078194466</v>
      </c>
      <c r="D43" s="22">
        <v>4063464918</v>
      </c>
      <c r="E43" s="23">
        <v>4315957059</v>
      </c>
      <c r="F43" s="24">
        <v>3637615223</v>
      </c>
      <c r="G43" s="22">
        <v>3473076937</v>
      </c>
      <c r="H43" s="25">
        <v>3473076937</v>
      </c>
      <c r="I43" s="26">
        <v>3478102996</v>
      </c>
      <c r="J43" s="22">
        <v>3643853411</v>
      </c>
      <c r="K43" s="23">
        <v>3814687240</v>
      </c>
    </row>
    <row r="44" spans="1:11" ht="13.5" x14ac:dyDescent="0.25">
      <c r="A44" s="3" t="s">
        <v>35</v>
      </c>
      <c r="B44" s="2" t="s">
        <v>19</v>
      </c>
      <c r="C44" s="22">
        <v>633450327</v>
      </c>
      <c r="D44" s="22">
        <v>869168264</v>
      </c>
      <c r="E44" s="23">
        <v>747700128</v>
      </c>
      <c r="F44" s="24">
        <v>1117338203</v>
      </c>
      <c r="G44" s="22">
        <v>1140574733</v>
      </c>
      <c r="H44" s="25">
        <v>1140574733</v>
      </c>
      <c r="I44" s="26">
        <v>1052198005</v>
      </c>
      <c r="J44" s="22">
        <v>1105199111</v>
      </c>
      <c r="K44" s="23">
        <v>1159433072</v>
      </c>
    </row>
    <row r="45" spans="1:11" ht="13.5" x14ac:dyDescent="0.25">
      <c r="A45" s="3" t="s">
        <v>36</v>
      </c>
      <c r="B45" s="2" t="s">
        <v>19</v>
      </c>
      <c r="C45" s="27">
        <v>145989329</v>
      </c>
      <c r="D45" s="27">
        <v>110221161</v>
      </c>
      <c r="E45" s="28">
        <v>150106583</v>
      </c>
      <c r="F45" s="29">
        <v>528182182</v>
      </c>
      <c r="G45" s="27">
        <v>528730246</v>
      </c>
      <c r="H45" s="30">
        <v>528730246</v>
      </c>
      <c r="I45" s="31">
        <v>547137383</v>
      </c>
      <c r="J45" s="27">
        <v>572305698</v>
      </c>
      <c r="K45" s="28">
        <v>598059457</v>
      </c>
    </row>
    <row r="46" spans="1:11" ht="13.5" x14ac:dyDescent="0.25">
      <c r="A46" s="3" t="s">
        <v>37</v>
      </c>
      <c r="B46" s="2" t="s">
        <v>19</v>
      </c>
      <c r="C46" s="22">
        <v>229461893</v>
      </c>
      <c r="D46" s="22">
        <v>327793303</v>
      </c>
      <c r="E46" s="23">
        <v>295056275</v>
      </c>
      <c r="F46" s="24">
        <v>330006624</v>
      </c>
      <c r="G46" s="22">
        <v>330540243</v>
      </c>
      <c r="H46" s="25">
        <v>330540243</v>
      </c>
      <c r="I46" s="26">
        <v>348527850</v>
      </c>
      <c r="J46" s="22">
        <v>364559905</v>
      </c>
      <c r="K46" s="23">
        <v>380964871</v>
      </c>
    </row>
    <row r="47" spans="1:11" ht="13.5" x14ac:dyDescent="0.25">
      <c r="A47" s="1" t="s">
        <v>38</v>
      </c>
      <c r="B47" s="2" t="s">
        <v>39</v>
      </c>
      <c r="C47" s="17">
        <v>20546</v>
      </c>
      <c r="D47" s="17">
        <v>26235</v>
      </c>
      <c r="E47" s="32"/>
      <c r="F47" s="33">
        <v>1089373</v>
      </c>
      <c r="G47" s="17">
        <v>1089373</v>
      </c>
      <c r="H47" s="34">
        <v>1089373</v>
      </c>
      <c r="I47" s="19">
        <v>1142752</v>
      </c>
      <c r="J47" s="17">
        <v>1195320</v>
      </c>
      <c r="K47" s="32">
        <v>1249108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5174726365</v>
      </c>
      <c r="D48" s="49">
        <f t="shared" si="9"/>
        <v>6703716199</v>
      </c>
      <c r="E48" s="50">
        <f t="shared" si="9"/>
        <v>7085877853</v>
      </c>
      <c r="F48" s="51">
        <f t="shared" si="9"/>
        <v>7349868584</v>
      </c>
      <c r="G48" s="49">
        <f t="shared" si="9"/>
        <v>7288468107</v>
      </c>
      <c r="H48" s="52">
        <f t="shared" si="9"/>
        <v>7288468107</v>
      </c>
      <c r="I48" s="53">
        <f t="shared" si="9"/>
        <v>7531866059</v>
      </c>
      <c r="J48" s="49">
        <f t="shared" si="9"/>
        <v>7901790971</v>
      </c>
      <c r="K48" s="50">
        <f t="shared" si="9"/>
        <v>8255081687</v>
      </c>
    </row>
    <row r="49" spans="1:11" ht="13.5" x14ac:dyDescent="0.25">
      <c r="A49" s="9" t="s">
        <v>68</v>
      </c>
      <c r="B49" s="10"/>
      <c r="C49" s="54">
        <f>+C25-C48</f>
        <v>246426028</v>
      </c>
      <c r="D49" s="54">
        <f t="shared" ref="D49:K49" si="10">+D25-D48</f>
        <v>43335139</v>
      </c>
      <c r="E49" s="55">
        <f t="shared" si="10"/>
        <v>37014107</v>
      </c>
      <c r="F49" s="56">
        <f t="shared" si="10"/>
        <v>1113051297</v>
      </c>
      <c r="G49" s="54">
        <f t="shared" si="10"/>
        <v>1004905931</v>
      </c>
      <c r="H49" s="57">
        <f t="shared" si="10"/>
        <v>1004905931</v>
      </c>
      <c r="I49" s="58">
        <f t="shared" si="10"/>
        <v>946618051</v>
      </c>
      <c r="J49" s="54">
        <f t="shared" si="10"/>
        <v>989826006</v>
      </c>
      <c r="K49" s="55">
        <f t="shared" si="10"/>
        <v>1059320081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140599568</v>
      </c>
      <c r="D5" s="17">
        <f t="shared" ref="D5:K5" si="0">SUM(D6:D8)</f>
        <v>128962288</v>
      </c>
      <c r="E5" s="18">
        <f t="shared" si="0"/>
        <v>135869728</v>
      </c>
      <c r="F5" s="19">
        <f t="shared" si="0"/>
        <v>160734673</v>
      </c>
      <c r="G5" s="17">
        <f t="shared" si="0"/>
        <v>160734673</v>
      </c>
      <c r="H5" s="20">
        <f t="shared" si="0"/>
        <v>160734673</v>
      </c>
      <c r="I5" s="21">
        <f t="shared" si="0"/>
        <v>164489096</v>
      </c>
      <c r="J5" s="17">
        <f t="shared" si="0"/>
        <v>171742027</v>
      </c>
      <c r="K5" s="20">
        <f t="shared" si="0"/>
        <v>178241956</v>
      </c>
    </row>
    <row r="6" spans="1:11" ht="13.5" x14ac:dyDescent="0.25">
      <c r="A6" s="3" t="s">
        <v>20</v>
      </c>
      <c r="B6" s="2" t="s">
        <v>19</v>
      </c>
      <c r="C6" s="22">
        <v>115871000</v>
      </c>
      <c r="D6" s="22">
        <v>105336000</v>
      </c>
      <c r="E6" s="23">
        <v>113754000</v>
      </c>
      <c r="F6" s="24">
        <v>129725000</v>
      </c>
      <c r="G6" s="22">
        <v>129725000</v>
      </c>
      <c r="H6" s="25">
        <v>129725000</v>
      </c>
      <c r="I6" s="26">
        <v>138118000</v>
      </c>
      <c r="J6" s="22">
        <v>144312000</v>
      </c>
      <c r="K6" s="23">
        <v>149753000</v>
      </c>
    </row>
    <row r="7" spans="1:11" ht="13.5" x14ac:dyDescent="0.25">
      <c r="A7" s="3" t="s">
        <v>21</v>
      </c>
      <c r="B7" s="2" t="s">
        <v>19</v>
      </c>
      <c r="C7" s="27">
        <v>24728568</v>
      </c>
      <c r="D7" s="27">
        <v>23626288</v>
      </c>
      <c r="E7" s="28">
        <v>22115728</v>
      </c>
      <c r="F7" s="29">
        <v>31009673</v>
      </c>
      <c r="G7" s="27">
        <v>31009673</v>
      </c>
      <c r="H7" s="30">
        <v>31009673</v>
      </c>
      <c r="I7" s="31">
        <v>26371096</v>
      </c>
      <c r="J7" s="27">
        <v>27430027</v>
      </c>
      <c r="K7" s="28">
        <v>28488956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-3259073</v>
      </c>
      <c r="D9" s="17">
        <f t="shared" ref="D9:K9" si="1">SUM(D10:D14)</f>
        <v>1135242</v>
      </c>
      <c r="E9" s="32">
        <f t="shared" si="1"/>
        <v>2329239</v>
      </c>
      <c r="F9" s="33">
        <f t="shared" si="1"/>
        <v>2200485</v>
      </c>
      <c r="G9" s="17">
        <f t="shared" si="1"/>
        <v>2326929</v>
      </c>
      <c r="H9" s="34">
        <f t="shared" si="1"/>
        <v>2326929</v>
      </c>
      <c r="I9" s="19">
        <f t="shared" si="1"/>
        <v>2979702</v>
      </c>
      <c r="J9" s="17">
        <f t="shared" si="1"/>
        <v>1814546</v>
      </c>
      <c r="K9" s="32">
        <f t="shared" si="1"/>
        <v>1892388</v>
      </c>
    </row>
    <row r="10" spans="1:11" ht="13.5" x14ac:dyDescent="0.25">
      <c r="A10" s="3" t="s">
        <v>24</v>
      </c>
      <c r="B10" s="2" t="s">
        <v>19</v>
      </c>
      <c r="C10" s="22">
        <v>-3259073</v>
      </c>
      <c r="D10" s="22">
        <v>1135242</v>
      </c>
      <c r="E10" s="23">
        <v>2333065</v>
      </c>
      <c r="F10" s="24">
        <v>2190985</v>
      </c>
      <c r="G10" s="22">
        <v>2165775</v>
      </c>
      <c r="H10" s="25">
        <v>2165775</v>
      </c>
      <c r="I10" s="26">
        <v>2763257</v>
      </c>
      <c r="J10" s="22">
        <v>1590688</v>
      </c>
      <c r="K10" s="23">
        <v>1661117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>
        <v>-3826</v>
      </c>
      <c r="F11" s="24">
        <v>9500</v>
      </c>
      <c r="G11" s="22">
        <v>9500</v>
      </c>
      <c r="H11" s="25">
        <v>9500</v>
      </c>
      <c r="I11" s="26">
        <v>50000</v>
      </c>
      <c r="J11" s="22">
        <v>50437</v>
      </c>
      <c r="K11" s="23">
        <v>50874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151654</v>
      </c>
      <c r="H13" s="25">
        <v>151654</v>
      </c>
      <c r="I13" s="26">
        <v>166445</v>
      </c>
      <c r="J13" s="22">
        <v>173421</v>
      </c>
      <c r="K13" s="23">
        <v>180397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49485091</v>
      </c>
      <c r="D15" s="17">
        <f t="shared" ref="D15:K15" si="2">SUM(D16:D18)</f>
        <v>35058828</v>
      </c>
      <c r="E15" s="32">
        <f t="shared" si="2"/>
        <v>48360892</v>
      </c>
      <c r="F15" s="33">
        <f t="shared" si="2"/>
        <v>51923221</v>
      </c>
      <c r="G15" s="17">
        <f t="shared" si="2"/>
        <v>51796777</v>
      </c>
      <c r="H15" s="34">
        <f t="shared" si="2"/>
        <v>51796777</v>
      </c>
      <c r="I15" s="19">
        <f t="shared" si="2"/>
        <v>51435506</v>
      </c>
      <c r="J15" s="17">
        <f t="shared" si="2"/>
        <v>43240512</v>
      </c>
      <c r="K15" s="32">
        <f t="shared" si="2"/>
        <v>46150521</v>
      </c>
    </row>
    <row r="16" spans="1:11" ht="13.5" x14ac:dyDescent="0.25">
      <c r="A16" s="3" t="s">
        <v>30</v>
      </c>
      <c r="B16" s="2" t="s">
        <v>19</v>
      </c>
      <c r="C16" s="22">
        <v>37066187</v>
      </c>
      <c r="D16" s="22">
        <v>18106961</v>
      </c>
      <c r="E16" s="23">
        <v>29099401</v>
      </c>
      <c r="F16" s="24">
        <v>29127178</v>
      </c>
      <c r="G16" s="22">
        <v>29000734</v>
      </c>
      <c r="H16" s="25">
        <v>29000734</v>
      </c>
      <c r="I16" s="26">
        <v>37876065</v>
      </c>
      <c r="J16" s="22">
        <v>29608998</v>
      </c>
      <c r="K16" s="23">
        <v>31891685</v>
      </c>
    </row>
    <row r="17" spans="1:11" ht="13.5" x14ac:dyDescent="0.25">
      <c r="A17" s="3" t="s">
        <v>31</v>
      </c>
      <c r="B17" s="2" t="s">
        <v>19</v>
      </c>
      <c r="C17" s="22">
        <v>12418904</v>
      </c>
      <c r="D17" s="22">
        <v>16951867</v>
      </c>
      <c r="E17" s="23">
        <v>19261491</v>
      </c>
      <c r="F17" s="24">
        <v>22796043</v>
      </c>
      <c r="G17" s="22">
        <v>22796043</v>
      </c>
      <c r="H17" s="25">
        <v>22796043</v>
      </c>
      <c r="I17" s="26">
        <v>13559441</v>
      </c>
      <c r="J17" s="22">
        <v>13631514</v>
      </c>
      <c r="K17" s="23">
        <v>14258836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49970245</v>
      </c>
      <c r="D19" s="17">
        <f t="shared" ref="D19:K19" si="3">SUM(D20:D23)</f>
        <v>109437728</v>
      </c>
      <c r="E19" s="32">
        <f t="shared" si="3"/>
        <v>114410003</v>
      </c>
      <c r="F19" s="33">
        <f t="shared" si="3"/>
        <v>94878034</v>
      </c>
      <c r="G19" s="17">
        <f t="shared" si="3"/>
        <v>94878034</v>
      </c>
      <c r="H19" s="34">
        <f t="shared" si="3"/>
        <v>94878034</v>
      </c>
      <c r="I19" s="19">
        <f t="shared" si="3"/>
        <v>123764527</v>
      </c>
      <c r="J19" s="17">
        <f t="shared" si="3"/>
        <v>122316008</v>
      </c>
      <c r="K19" s="32">
        <f t="shared" si="3"/>
        <v>134402397</v>
      </c>
    </row>
    <row r="20" spans="1:11" ht="13.5" x14ac:dyDescent="0.25">
      <c r="A20" s="3" t="s">
        <v>34</v>
      </c>
      <c r="B20" s="2" t="s">
        <v>19</v>
      </c>
      <c r="C20" s="22">
        <v>43612382</v>
      </c>
      <c r="D20" s="22">
        <v>48639877</v>
      </c>
      <c r="E20" s="23">
        <v>44953842</v>
      </c>
      <c r="F20" s="24">
        <v>64130590</v>
      </c>
      <c r="G20" s="22">
        <v>64130590</v>
      </c>
      <c r="H20" s="25">
        <v>64130590</v>
      </c>
      <c r="I20" s="26">
        <v>77509700</v>
      </c>
      <c r="J20" s="22">
        <v>87365353</v>
      </c>
      <c r="K20" s="23">
        <v>98688914</v>
      </c>
    </row>
    <row r="21" spans="1:11" ht="13.5" x14ac:dyDescent="0.25">
      <c r="A21" s="3" t="s">
        <v>35</v>
      </c>
      <c r="B21" s="2" t="s">
        <v>19</v>
      </c>
      <c r="C21" s="22">
        <v>4265792</v>
      </c>
      <c r="D21" s="22">
        <v>55332101</v>
      </c>
      <c r="E21" s="23">
        <v>62105872</v>
      </c>
      <c r="F21" s="24">
        <v>23386678</v>
      </c>
      <c r="G21" s="22">
        <v>25782228</v>
      </c>
      <c r="H21" s="25">
        <v>25782228</v>
      </c>
      <c r="I21" s="26">
        <v>39672021</v>
      </c>
      <c r="J21" s="22">
        <v>27978572</v>
      </c>
      <c r="K21" s="23">
        <v>28352125</v>
      </c>
    </row>
    <row r="22" spans="1:11" ht="13.5" x14ac:dyDescent="0.25">
      <c r="A22" s="3" t="s">
        <v>36</v>
      </c>
      <c r="B22" s="2" t="s">
        <v>19</v>
      </c>
      <c r="C22" s="27">
        <v>987284</v>
      </c>
      <c r="D22" s="27">
        <v>2861646</v>
      </c>
      <c r="E22" s="28">
        <v>4393041</v>
      </c>
      <c r="F22" s="29">
        <v>5565620</v>
      </c>
      <c r="G22" s="27">
        <v>3170070</v>
      </c>
      <c r="H22" s="30">
        <v>3170070</v>
      </c>
      <c r="I22" s="31">
        <v>4603330</v>
      </c>
      <c r="J22" s="27">
        <v>4857764</v>
      </c>
      <c r="K22" s="28">
        <v>5112198</v>
      </c>
    </row>
    <row r="23" spans="1:11" ht="13.5" x14ac:dyDescent="0.25">
      <c r="A23" s="3" t="s">
        <v>37</v>
      </c>
      <c r="B23" s="2" t="s">
        <v>19</v>
      </c>
      <c r="C23" s="22">
        <v>1104787</v>
      </c>
      <c r="D23" s="22">
        <v>2604104</v>
      </c>
      <c r="E23" s="23">
        <v>2957248</v>
      </c>
      <c r="F23" s="24">
        <v>1795146</v>
      </c>
      <c r="G23" s="22">
        <v>1795146</v>
      </c>
      <c r="H23" s="25">
        <v>1795146</v>
      </c>
      <c r="I23" s="26">
        <v>1979476</v>
      </c>
      <c r="J23" s="22">
        <v>2114319</v>
      </c>
      <c r="K23" s="23">
        <v>2249160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236795831</v>
      </c>
      <c r="D25" s="49">
        <f t="shared" ref="D25:K25" si="4">+D5+D9+D15+D19+D24</f>
        <v>274594086</v>
      </c>
      <c r="E25" s="50">
        <f t="shared" si="4"/>
        <v>300969862</v>
      </c>
      <c r="F25" s="51">
        <f t="shared" si="4"/>
        <v>309736413</v>
      </c>
      <c r="G25" s="49">
        <f t="shared" si="4"/>
        <v>309736413</v>
      </c>
      <c r="H25" s="52">
        <f t="shared" si="4"/>
        <v>309736413</v>
      </c>
      <c r="I25" s="53">
        <f t="shared" si="4"/>
        <v>342668831</v>
      </c>
      <c r="J25" s="49">
        <f t="shared" si="4"/>
        <v>339113093</v>
      </c>
      <c r="K25" s="50">
        <f t="shared" si="4"/>
        <v>360687262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122859192</v>
      </c>
      <c r="D28" s="17">
        <f t="shared" si="5"/>
        <v>96675574</v>
      </c>
      <c r="E28" s="18">
        <f t="shared" si="5"/>
        <v>168368971</v>
      </c>
      <c r="F28" s="19">
        <f t="shared" si="5"/>
        <v>121192058</v>
      </c>
      <c r="G28" s="17">
        <f t="shared" si="5"/>
        <v>128809320</v>
      </c>
      <c r="H28" s="20">
        <f t="shared" si="5"/>
        <v>128809320</v>
      </c>
      <c r="I28" s="21">
        <f t="shared" si="5"/>
        <v>114357210</v>
      </c>
      <c r="J28" s="17">
        <f t="shared" si="5"/>
        <v>105866407</v>
      </c>
      <c r="K28" s="20">
        <f t="shared" si="5"/>
        <v>105544611</v>
      </c>
    </row>
    <row r="29" spans="1:11" ht="13.5" x14ac:dyDescent="0.25">
      <c r="A29" s="3" t="s">
        <v>20</v>
      </c>
      <c r="B29" s="2" t="s">
        <v>19</v>
      </c>
      <c r="C29" s="22">
        <v>87936984</v>
      </c>
      <c r="D29" s="22">
        <v>57394269</v>
      </c>
      <c r="E29" s="23">
        <v>71867265</v>
      </c>
      <c r="F29" s="24">
        <v>51506845</v>
      </c>
      <c r="G29" s="22">
        <v>50970597</v>
      </c>
      <c r="H29" s="25">
        <v>50970597</v>
      </c>
      <c r="I29" s="26">
        <v>32451693</v>
      </c>
      <c r="J29" s="22">
        <v>32935699</v>
      </c>
      <c r="K29" s="23">
        <v>34088704</v>
      </c>
    </row>
    <row r="30" spans="1:11" ht="13.5" x14ac:dyDescent="0.25">
      <c r="A30" s="3" t="s">
        <v>21</v>
      </c>
      <c r="B30" s="2" t="s">
        <v>19</v>
      </c>
      <c r="C30" s="27">
        <v>34922208</v>
      </c>
      <c r="D30" s="27">
        <v>39281305</v>
      </c>
      <c r="E30" s="28">
        <v>96501706</v>
      </c>
      <c r="F30" s="29">
        <v>69685213</v>
      </c>
      <c r="G30" s="27">
        <v>77838723</v>
      </c>
      <c r="H30" s="30">
        <v>77838723</v>
      </c>
      <c r="I30" s="31">
        <v>81905517</v>
      </c>
      <c r="J30" s="27">
        <v>72930708</v>
      </c>
      <c r="K30" s="28">
        <v>71455907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24888246</v>
      </c>
      <c r="D32" s="17">
        <f t="shared" si="6"/>
        <v>34902730</v>
      </c>
      <c r="E32" s="32">
        <f t="shared" si="6"/>
        <v>7630428</v>
      </c>
      <c r="F32" s="33">
        <f t="shared" si="6"/>
        <v>8830819</v>
      </c>
      <c r="G32" s="17">
        <f t="shared" si="6"/>
        <v>8477881</v>
      </c>
      <c r="H32" s="34">
        <f t="shared" si="6"/>
        <v>8477881</v>
      </c>
      <c r="I32" s="19">
        <f t="shared" si="6"/>
        <v>7002734</v>
      </c>
      <c r="J32" s="17">
        <f t="shared" si="6"/>
        <v>7226851</v>
      </c>
      <c r="K32" s="32">
        <f t="shared" si="6"/>
        <v>7484957</v>
      </c>
    </row>
    <row r="33" spans="1:11" ht="13.5" x14ac:dyDescent="0.25">
      <c r="A33" s="3" t="s">
        <v>24</v>
      </c>
      <c r="B33" s="2" t="s">
        <v>19</v>
      </c>
      <c r="C33" s="22">
        <v>22681014</v>
      </c>
      <c r="D33" s="22">
        <v>32053437</v>
      </c>
      <c r="E33" s="23">
        <v>4388362</v>
      </c>
      <c r="F33" s="24">
        <v>5249900</v>
      </c>
      <c r="G33" s="22">
        <v>5070222</v>
      </c>
      <c r="H33" s="25">
        <v>5070222</v>
      </c>
      <c r="I33" s="26">
        <v>4630559</v>
      </c>
      <c r="J33" s="22">
        <v>4750469</v>
      </c>
      <c r="K33" s="23">
        <v>4904371</v>
      </c>
    </row>
    <row r="34" spans="1:11" ht="13.5" x14ac:dyDescent="0.25">
      <c r="A34" s="3" t="s">
        <v>25</v>
      </c>
      <c r="B34" s="2" t="s">
        <v>19</v>
      </c>
      <c r="C34" s="22">
        <v>2207232</v>
      </c>
      <c r="D34" s="22">
        <v>2849293</v>
      </c>
      <c r="E34" s="23">
        <v>3242066</v>
      </c>
      <c r="F34" s="24">
        <v>3580919</v>
      </c>
      <c r="G34" s="22">
        <v>3407659</v>
      </c>
      <c r="H34" s="25">
        <v>3407659</v>
      </c>
      <c r="I34" s="26">
        <v>2372175</v>
      </c>
      <c r="J34" s="22">
        <v>2476382</v>
      </c>
      <c r="K34" s="23">
        <v>2580586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11447604</v>
      </c>
      <c r="D38" s="17">
        <f t="shared" si="7"/>
        <v>16179146</v>
      </c>
      <c r="E38" s="32">
        <f t="shared" si="7"/>
        <v>36567730</v>
      </c>
      <c r="F38" s="33">
        <f t="shared" si="7"/>
        <v>29021544</v>
      </c>
      <c r="G38" s="17">
        <f t="shared" si="7"/>
        <v>27241522</v>
      </c>
      <c r="H38" s="34">
        <f t="shared" si="7"/>
        <v>27241522</v>
      </c>
      <c r="I38" s="19">
        <f t="shared" si="7"/>
        <v>27304883</v>
      </c>
      <c r="J38" s="17">
        <f t="shared" si="7"/>
        <v>27482126</v>
      </c>
      <c r="K38" s="32">
        <f t="shared" si="7"/>
        <v>28754625</v>
      </c>
    </row>
    <row r="39" spans="1:11" ht="13.5" x14ac:dyDescent="0.25">
      <c r="A39" s="3" t="s">
        <v>30</v>
      </c>
      <c r="B39" s="2" t="s">
        <v>19</v>
      </c>
      <c r="C39" s="22">
        <v>3078756</v>
      </c>
      <c r="D39" s="22">
        <v>2531816</v>
      </c>
      <c r="E39" s="23">
        <v>2418954</v>
      </c>
      <c r="F39" s="24">
        <v>5947795</v>
      </c>
      <c r="G39" s="22">
        <v>5066101</v>
      </c>
      <c r="H39" s="25">
        <v>5066101</v>
      </c>
      <c r="I39" s="26">
        <v>4910110</v>
      </c>
      <c r="J39" s="22">
        <v>4570964</v>
      </c>
      <c r="K39" s="23">
        <v>4787068</v>
      </c>
    </row>
    <row r="40" spans="1:11" ht="13.5" x14ac:dyDescent="0.25">
      <c r="A40" s="3" t="s">
        <v>31</v>
      </c>
      <c r="B40" s="2" t="s">
        <v>19</v>
      </c>
      <c r="C40" s="22">
        <v>8368848</v>
      </c>
      <c r="D40" s="22">
        <v>13647330</v>
      </c>
      <c r="E40" s="23">
        <v>34148776</v>
      </c>
      <c r="F40" s="24">
        <v>23073749</v>
      </c>
      <c r="G40" s="22">
        <v>22175421</v>
      </c>
      <c r="H40" s="25">
        <v>22175421</v>
      </c>
      <c r="I40" s="26">
        <v>22394773</v>
      </c>
      <c r="J40" s="22">
        <v>22911162</v>
      </c>
      <c r="K40" s="23">
        <v>23967557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121052512</v>
      </c>
      <c r="D42" s="17">
        <f t="shared" si="8"/>
        <v>140846014</v>
      </c>
      <c r="E42" s="32">
        <f t="shared" si="8"/>
        <v>117642694</v>
      </c>
      <c r="F42" s="33">
        <f t="shared" si="8"/>
        <v>100509317</v>
      </c>
      <c r="G42" s="17">
        <f t="shared" si="8"/>
        <v>95025015</v>
      </c>
      <c r="H42" s="34">
        <f t="shared" si="8"/>
        <v>95025015</v>
      </c>
      <c r="I42" s="19">
        <f t="shared" si="8"/>
        <v>123916058</v>
      </c>
      <c r="J42" s="17">
        <f t="shared" si="8"/>
        <v>137353086</v>
      </c>
      <c r="K42" s="32">
        <f t="shared" si="8"/>
        <v>152457374</v>
      </c>
    </row>
    <row r="43" spans="1:11" ht="13.5" x14ac:dyDescent="0.25">
      <c r="A43" s="3" t="s">
        <v>34</v>
      </c>
      <c r="B43" s="2" t="s">
        <v>19</v>
      </c>
      <c r="C43" s="22">
        <v>87237752</v>
      </c>
      <c r="D43" s="22">
        <v>104787839</v>
      </c>
      <c r="E43" s="23">
        <v>66690612</v>
      </c>
      <c r="F43" s="24">
        <v>63781989</v>
      </c>
      <c r="G43" s="22">
        <v>62827739</v>
      </c>
      <c r="H43" s="25">
        <v>62827739</v>
      </c>
      <c r="I43" s="26">
        <v>86200735</v>
      </c>
      <c r="J43" s="22">
        <v>97879279</v>
      </c>
      <c r="K43" s="23">
        <v>111201409</v>
      </c>
    </row>
    <row r="44" spans="1:11" ht="13.5" x14ac:dyDescent="0.25">
      <c r="A44" s="3" t="s">
        <v>35</v>
      </c>
      <c r="B44" s="2" t="s">
        <v>19</v>
      </c>
      <c r="C44" s="22">
        <v>19313978</v>
      </c>
      <c r="D44" s="22">
        <v>20810807</v>
      </c>
      <c r="E44" s="23">
        <v>38965246</v>
      </c>
      <c r="F44" s="24">
        <v>21294501</v>
      </c>
      <c r="G44" s="22">
        <v>18995772</v>
      </c>
      <c r="H44" s="25">
        <v>18995772</v>
      </c>
      <c r="I44" s="26">
        <v>15318950</v>
      </c>
      <c r="J44" s="22">
        <v>16059587</v>
      </c>
      <c r="K44" s="23">
        <v>16809955</v>
      </c>
    </row>
    <row r="45" spans="1:11" ht="13.5" x14ac:dyDescent="0.25">
      <c r="A45" s="3" t="s">
        <v>36</v>
      </c>
      <c r="B45" s="2" t="s">
        <v>19</v>
      </c>
      <c r="C45" s="27">
        <v>8621010</v>
      </c>
      <c r="D45" s="27">
        <v>8702878</v>
      </c>
      <c r="E45" s="28">
        <v>4175556</v>
      </c>
      <c r="F45" s="29">
        <v>9705115</v>
      </c>
      <c r="G45" s="27">
        <v>7233792</v>
      </c>
      <c r="H45" s="30">
        <v>7233792</v>
      </c>
      <c r="I45" s="31">
        <v>11991227</v>
      </c>
      <c r="J45" s="27">
        <v>12542749</v>
      </c>
      <c r="K45" s="28">
        <v>13103363</v>
      </c>
    </row>
    <row r="46" spans="1:11" ht="13.5" x14ac:dyDescent="0.25">
      <c r="A46" s="3" t="s">
        <v>37</v>
      </c>
      <c r="B46" s="2" t="s">
        <v>19</v>
      </c>
      <c r="C46" s="22">
        <v>5879772</v>
      </c>
      <c r="D46" s="22">
        <v>6544490</v>
      </c>
      <c r="E46" s="23">
        <v>7811280</v>
      </c>
      <c r="F46" s="24">
        <v>5727712</v>
      </c>
      <c r="G46" s="22">
        <v>5967712</v>
      </c>
      <c r="H46" s="25">
        <v>5967712</v>
      </c>
      <c r="I46" s="26">
        <v>10405146</v>
      </c>
      <c r="J46" s="22">
        <v>10871471</v>
      </c>
      <c r="K46" s="23">
        <v>11342647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280247554</v>
      </c>
      <c r="D48" s="49">
        <f t="shared" si="9"/>
        <v>288603464</v>
      </c>
      <c r="E48" s="50">
        <f t="shared" si="9"/>
        <v>330209823</v>
      </c>
      <c r="F48" s="51">
        <f t="shared" si="9"/>
        <v>259553738</v>
      </c>
      <c r="G48" s="49">
        <f t="shared" si="9"/>
        <v>259553738</v>
      </c>
      <c r="H48" s="52">
        <f t="shared" si="9"/>
        <v>259553738</v>
      </c>
      <c r="I48" s="53">
        <f t="shared" si="9"/>
        <v>272580885</v>
      </c>
      <c r="J48" s="49">
        <f t="shared" si="9"/>
        <v>277928470</v>
      </c>
      <c r="K48" s="50">
        <f t="shared" si="9"/>
        <v>294241567</v>
      </c>
    </row>
    <row r="49" spans="1:11" ht="13.5" x14ac:dyDescent="0.25">
      <c r="A49" s="9" t="s">
        <v>68</v>
      </c>
      <c r="B49" s="10"/>
      <c r="C49" s="54">
        <f>+C25-C48</f>
        <v>-43451723</v>
      </c>
      <c r="D49" s="54">
        <f t="shared" ref="D49:K49" si="10">+D25-D48</f>
        <v>-14009378</v>
      </c>
      <c r="E49" s="55">
        <f t="shared" si="10"/>
        <v>-29239961</v>
      </c>
      <c r="F49" s="56">
        <f t="shared" si="10"/>
        <v>50182675</v>
      </c>
      <c r="G49" s="54">
        <f t="shared" si="10"/>
        <v>50182675</v>
      </c>
      <c r="H49" s="57">
        <f t="shared" si="10"/>
        <v>50182675</v>
      </c>
      <c r="I49" s="58">
        <f t="shared" si="10"/>
        <v>70087946</v>
      </c>
      <c r="J49" s="54">
        <f t="shared" si="10"/>
        <v>61184623</v>
      </c>
      <c r="K49" s="55">
        <f t="shared" si="10"/>
        <v>66445695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552355361</v>
      </c>
      <c r="D5" s="17">
        <f t="shared" ref="D5:K5" si="0">SUM(D6:D8)</f>
        <v>477897632</v>
      </c>
      <c r="E5" s="18">
        <f t="shared" si="0"/>
        <v>535971787</v>
      </c>
      <c r="F5" s="19">
        <f t="shared" si="0"/>
        <v>567889044</v>
      </c>
      <c r="G5" s="17">
        <f t="shared" si="0"/>
        <v>567889044</v>
      </c>
      <c r="H5" s="20">
        <f t="shared" si="0"/>
        <v>567889044</v>
      </c>
      <c r="I5" s="21">
        <f t="shared" si="0"/>
        <v>568054765</v>
      </c>
      <c r="J5" s="17">
        <f t="shared" si="0"/>
        <v>584724903</v>
      </c>
      <c r="K5" s="20">
        <f t="shared" si="0"/>
        <v>598325207</v>
      </c>
    </row>
    <row r="6" spans="1:11" ht="13.5" x14ac:dyDescent="0.25">
      <c r="A6" s="3" t="s">
        <v>20</v>
      </c>
      <c r="B6" s="2" t="s">
        <v>19</v>
      </c>
      <c r="C6" s="22">
        <v>5905032</v>
      </c>
      <c r="D6" s="22">
        <v>5699174</v>
      </c>
      <c r="E6" s="23">
        <v>21454569</v>
      </c>
      <c r="F6" s="24">
        <v>22851508</v>
      </c>
      <c r="G6" s="22">
        <v>22851508</v>
      </c>
      <c r="H6" s="25">
        <v>22851508</v>
      </c>
      <c r="I6" s="26">
        <v>23855525</v>
      </c>
      <c r="J6" s="22">
        <v>22993265</v>
      </c>
      <c r="K6" s="23">
        <v>23166506</v>
      </c>
    </row>
    <row r="7" spans="1:11" ht="13.5" x14ac:dyDescent="0.25">
      <c r="A7" s="3" t="s">
        <v>21</v>
      </c>
      <c r="B7" s="2" t="s">
        <v>19</v>
      </c>
      <c r="C7" s="27">
        <v>546450329</v>
      </c>
      <c r="D7" s="27">
        <v>472198458</v>
      </c>
      <c r="E7" s="28">
        <v>514517218</v>
      </c>
      <c r="F7" s="29">
        <v>545037536</v>
      </c>
      <c r="G7" s="27">
        <v>545037536</v>
      </c>
      <c r="H7" s="30">
        <v>545037536</v>
      </c>
      <c r="I7" s="31">
        <v>544199240</v>
      </c>
      <c r="J7" s="27">
        <v>561731638</v>
      </c>
      <c r="K7" s="28">
        <v>575158701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16571876</v>
      </c>
      <c r="D9" s="17">
        <f t="shared" ref="D9:K9" si="1">SUM(D10:D14)</f>
        <v>31608901</v>
      </c>
      <c r="E9" s="32">
        <f t="shared" si="1"/>
        <v>23826803</v>
      </c>
      <c r="F9" s="33">
        <f t="shared" si="1"/>
        <v>4000000</v>
      </c>
      <c r="G9" s="17">
        <f t="shared" si="1"/>
        <v>6180542</v>
      </c>
      <c r="H9" s="34">
        <f t="shared" si="1"/>
        <v>6180542</v>
      </c>
      <c r="I9" s="19">
        <f t="shared" si="1"/>
        <v>13954000</v>
      </c>
      <c r="J9" s="17">
        <f t="shared" si="1"/>
        <v>18778502</v>
      </c>
      <c r="K9" s="32">
        <f t="shared" si="1"/>
        <v>9452131</v>
      </c>
    </row>
    <row r="10" spans="1:11" ht="13.5" x14ac:dyDescent="0.25">
      <c r="A10" s="3" t="s">
        <v>24</v>
      </c>
      <c r="B10" s="2" t="s">
        <v>19</v>
      </c>
      <c r="C10" s="22">
        <v>4387565</v>
      </c>
      <c r="D10" s="22">
        <v>11816674</v>
      </c>
      <c r="E10" s="23">
        <v>1611762</v>
      </c>
      <c r="F10" s="24"/>
      <c r="G10" s="22">
        <v>2180542</v>
      </c>
      <c r="H10" s="25">
        <v>2180542</v>
      </c>
      <c r="I10" s="26">
        <v>1254000</v>
      </c>
      <c r="J10" s="22">
        <v>1312000</v>
      </c>
      <c r="K10" s="23"/>
    </row>
    <row r="11" spans="1:11" ht="13.5" x14ac:dyDescent="0.25">
      <c r="A11" s="3" t="s">
        <v>25</v>
      </c>
      <c r="B11" s="2" t="s">
        <v>19</v>
      </c>
      <c r="C11" s="22">
        <v>10975061</v>
      </c>
      <c r="D11" s="22">
        <v>16054492</v>
      </c>
      <c r="E11" s="23">
        <v>20850521</v>
      </c>
      <c r="F11" s="24"/>
      <c r="G11" s="22"/>
      <c r="H11" s="25"/>
      <c r="I11" s="26">
        <v>9400000</v>
      </c>
      <c r="J11" s="22">
        <v>14014702</v>
      </c>
      <c r="K11" s="23">
        <v>5845000</v>
      </c>
    </row>
    <row r="12" spans="1:11" ht="13.5" x14ac:dyDescent="0.25">
      <c r="A12" s="3" t="s">
        <v>26</v>
      </c>
      <c r="B12" s="2" t="s">
        <v>19</v>
      </c>
      <c r="C12" s="22">
        <v>1209250</v>
      </c>
      <c r="D12" s="22">
        <v>3737735</v>
      </c>
      <c r="E12" s="23">
        <v>1364520</v>
      </c>
      <c r="F12" s="24">
        <v>4000000</v>
      </c>
      <c r="G12" s="22">
        <v>4000000</v>
      </c>
      <c r="H12" s="25">
        <v>4000000</v>
      </c>
      <c r="I12" s="26">
        <v>3300000</v>
      </c>
      <c r="J12" s="22">
        <v>3451800</v>
      </c>
      <c r="K12" s="23">
        <v>3607131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72362699</v>
      </c>
      <c r="D15" s="17">
        <f t="shared" ref="D15:K15" si="2">SUM(D16:D18)</f>
        <v>61217641</v>
      </c>
      <c r="E15" s="32">
        <f t="shared" si="2"/>
        <v>51229765</v>
      </c>
      <c r="F15" s="33">
        <f t="shared" si="2"/>
        <v>68923338</v>
      </c>
      <c r="G15" s="17">
        <f t="shared" si="2"/>
        <v>54629753</v>
      </c>
      <c r="H15" s="34">
        <f t="shared" si="2"/>
        <v>54629753</v>
      </c>
      <c r="I15" s="19">
        <f t="shared" si="2"/>
        <v>58374138</v>
      </c>
      <c r="J15" s="17">
        <f t="shared" si="2"/>
        <v>61857818</v>
      </c>
      <c r="K15" s="32">
        <f t="shared" si="2"/>
        <v>62131168</v>
      </c>
    </row>
    <row r="16" spans="1:11" ht="13.5" x14ac:dyDescent="0.25">
      <c r="A16" s="3" t="s">
        <v>30</v>
      </c>
      <c r="B16" s="2" t="s">
        <v>19</v>
      </c>
      <c r="C16" s="22">
        <v>3207634</v>
      </c>
      <c r="D16" s="22">
        <v>4576114</v>
      </c>
      <c r="E16" s="23">
        <v>4777680</v>
      </c>
      <c r="F16" s="24">
        <v>8097210</v>
      </c>
      <c r="G16" s="22">
        <v>5400000</v>
      </c>
      <c r="H16" s="25">
        <v>5400000</v>
      </c>
      <c r="I16" s="26">
        <v>7098990</v>
      </c>
      <c r="J16" s="22">
        <v>6857818</v>
      </c>
      <c r="K16" s="23">
        <v>7131168</v>
      </c>
    </row>
    <row r="17" spans="1:11" ht="13.5" x14ac:dyDescent="0.25">
      <c r="A17" s="3" t="s">
        <v>31</v>
      </c>
      <c r="B17" s="2" t="s">
        <v>19</v>
      </c>
      <c r="C17" s="22">
        <v>69155065</v>
      </c>
      <c r="D17" s="22">
        <v>56641527</v>
      </c>
      <c r="E17" s="23">
        <v>46452085</v>
      </c>
      <c r="F17" s="24">
        <v>60826128</v>
      </c>
      <c r="G17" s="22">
        <v>49229753</v>
      </c>
      <c r="H17" s="25">
        <v>49229753</v>
      </c>
      <c r="I17" s="26">
        <v>51275148</v>
      </c>
      <c r="J17" s="22">
        <v>55000000</v>
      </c>
      <c r="K17" s="23">
        <v>55000000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519659320</v>
      </c>
      <c r="D19" s="17">
        <f t="shared" ref="D19:K19" si="3">SUM(D20:D23)</f>
        <v>561177805</v>
      </c>
      <c r="E19" s="32">
        <f t="shared" si="3"/>
        <v>581361743</v>
      </c>
      <c r="F19" s="33">
        <f t="shared" si="3"/>
        <v>673512597</v>
      </c>
      <c r="G19" s="17">
        <f t="shared" si="3"/>
        <v>682825140</v>
      </c>
      <c r="H19" s="34">
        <f t="shared" si="3"/>
        <v>682825140</v>
      </c>
      <c r="I19" s="19">
        <f t="shared" si="3"/>
        <v>668195739</v>
      </c>
      <c r="J19" s="17">
        <f t="shared" si="3"/>
        <v>689703388</v>
      </c>
      <c r="K19" s="32">
        <f t="shared" si="3"/>
        <v>728216969</v>
      </c>
    </row>
    <row r="20" spans="1:11" ht="13.5" x14ac:dyDescent="0.25">
      <c r="A20" s="3" t="s">
        <v>34</v>
      </c>
      <c r="B20" s="2" t="s">
        <v>19</v>
      </c>
      <c r="C20" s="22">
        <v>10394543</v>
      </c>
      <c r="D20" s="22">
        <v>18676140</v>
      </c>
      <c r="E20" s="23">
        <v>16357360</v>
      </c>
      <c r="F20" s="24">
        <v>8000000</v>
      </c>
      <c r="G20" s="22">
        <v>8857749</v>
      </c>
      <c r="H20" s="25">
        <v>8857749</v>
      </c>
      <c r="I20" s="26">
        <v>5000000</v>
      </c>
      <c r="J20" s="22">
        <v>6000000</v>
      </c>
      <c r="K20" s="23">
        <v>7000000</v>
      </c>
    </row>
    <row r="21" spans="1:11" ht="13.5" x14ac:dyDescent="0.25">
      <c r="A21" s="3" t="s">
        <v>35</v>
      </c>
      <c r="B21" s="2" t="s">
        <v>19</v>
      </c>
      <c r="C21" s="22">
        <v>370441685</v>
      </c>
      <c r="D21" s="22">
        <v>423012466</v>
      </c>
      <c r="E21" s="23">
        <v>424391739</v>
      </c>
      <c r="F21" s="24">
        <v>428759248</v>
      </c>
      <c r="G21" s="22">
        <v>544228704</v>
      </c>
      <c r="H21" s="25">
        <v>544228704</v>
      </c>
      <c r="I21" s="26">
        <v>526825145</v>
      </c>
      <c r="J21" s="22">
        <v>540939294</v>
      </c>
      <c r="K21" s="23">
        <v>561776441</v>
      </c>
    </row>
    <row r="22" spans="1:11" ht="13.5" x14ac:dyDescent="0.25">
      <c r="A22" s="3" t="s">
        <v>36</v>
      </c>
      <c r="B22" s="2" t="s">
        <v>19</v>
      </c>
      <c r="C22" s="27">
        <v>59141348</v>
      </c>
      <c r="D22" s="27">
        <v>34691437</v>
      </c>
      <c r="E22" s="28">
        <v>47405640</v>
      </c>
      <c r="F22" s="29">
        <v>130952932</v>
      </c>
      <c r="G22" s="27">
        <v>30198904</v>
      </c>
      <c r="H22" s="30">
        <v>30198904</v>
      </c>
      <c r="I22" s="31">
        <v>30716254</v>
      </c>
      <c r="J22" s="27">
        <v>31516558</v>
      </c>
      <c r="K22" s="28">
        <v>31954009</v>
      </c>
    </row>
    <row r="23" spans="1:11" ht="13.5" x14ac:dyDescent="0.25">
      <c r="A23" s="3" t="s">
        <v>37</v>
      </c>
      <c r="B23" s="2" t="s">
        <v>19</v>
      </c>
      <c r="C23" s="22">
        <v>79681744</v>
      </c>
      <c r="D23" s="22">
        <v>84797762</v>
      </c>
      <c r="E23" s="23">
        <v>93207004</v>
      </c>
      <c r="F23" s="24">
        <v>105800417</v>
      </c>
      <c r="G23" s="22">
        <v>99539783</v>
      </c>
      <c r="H23" s="25">
        <v>99539783</v>
      </c>
      <c r="I23" s="26">
        <v>105654340</v>
      </c>
      <c r="J23" s="22">
        <v>111247536</v>
      </c>
      <c r="K23" s="23">
        <v>127486519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1160949256</v>
      </c>
      <c r="D25" s="49">
        <f t="shared" ref="D25:K25" si="4">+D5+D9+D15+D19+D24</f>
        <v>1131901979</v>
      </c>
      <c r="E25" s="50">
        <f t="shared" si="4"/>
        <v>1192390098</v>
      </c>
      <c r="F25" s="51">
        <f t="shared" si="4"/>
        <v>1314324979</v>
      </c>
      <c r="G25" s="49">
        <f t="shared" si="4"/>
        <v>1311524479</v>
      </c>
      <c r="H25" s="52">
        <f t="shared" si="4"/>
        <v>1311524479</v>
      </c>
      <c r="I25" s="53">
        <f t="shared" si="4"/>
        <v>1308578642</v>
      </c>
      <c r="J25" s="49">
        <f t="shared" si="4"/>
        <v>1355064611</v>
      </c>
      <c r="K25" s="50">
        <f t="shared" si="4"/>
        <v>1398125475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291860966</v>
      </c>
      <c r="D28" s="17">
        <f t="shared" si="5"/>
        <v>351109102</v>
      </c>
      <c r="E28" s="18">
        <f t="shared" si="5"/>
        <v>289664596</v>
      </c>
      <c r="F28" s="19">
        <f t="shared" si="5"/>
        <v>375428240</v>
      </c>
      <c r="G28" s="17">
        <f t="shared" si="5"/>
        <v>377288241</v>
      </c>
      <c r="H28" s="20">
        <f t="shared" si="5"/>
        <v>377288241</v>
      </c>
      <c r="I28" s="21">
        <f t="shared" si="5"/>
        <v>424532509</v>
      </c>
      <c r="J28" s="17">
        <f t="shared" si="5"/>
        <v>434611201</v>
      </c>
      <c r="K28" s="20">
        <f t="shared" si="5"/>
        <v>452365787</v>
      </c>
    </row>
    <row r="29" spans="1:11" ht="13.5" x14ac:dyDescent="0.25">
      <c r="A29" s="3" t="s">
        <v>20</v>
      </c>
      <c r="B29" s="2" t="s">
        <v>19</v>
      </c>
      <c r="C29" s="22">
        <v>78542532</v>
      </c>
      <c r="D29" s="22">
        <v>80699482</v>
      </c>
      <c r="E29" s="23">
        <v>84310992</v>
      </c>
      <c r="F29" s="24">
        <v>101392806</v>
      </c>
      <c r="G29" s="22">
        <v>100952807</v>
      </c>
      <c r="H29" s="25">
        <v>100952807</v>
      </c>
      <c r="I29" s="26">
        <v>117268586</v>
      </c>
      <c r="J29" s="22">
        <v>112882305</v>
      </c>
      <c r="K29" s="23">
        <v>118007850</v>
      </c>
    </row>
    <row r="30" spans="1:11" ht="13.5" x14ac:dyDescent="0.25">
      <c r="A30" s="3" t="s">
        <v>21</v>
      </c>
      <c r="B30" s="2" t="s">
        <v>19</v>
      </c>
      <c r="C30" s="27">
        <v>206763131</v>
      </c>
      <c r="D30" s="27">
        <v>266896784</v>
      </c>
      <c r="E30" s="28">
        <v>200450160</v>
      </c>
      <c r="F30" s="29">
        <v>269233469</v>
      </c>
      <c r="G30" s="27">
        <v>271533469</v>
      </c>
      <c r="H30" s="30">
        <v>271533469</v>
      </c>
      <c r="I30" s="31">
        <v>300575335</v>
      </c>
      <c r="J30" s="27">
        <v>314732633</v>
      </c>
      <c r="K30" s="28">
        <v>327046843</v>
      </c>
    </row>
    <row r="31" spans="1:11" ht="13.5" x14ac:dyDescent="0.25">
      <c r="A31" s="3" t="s">
        <v>22</v>
      </c>
      <c r="B31" s="2" t="s">
        <v>19</v>
      </c>
      <c r="C31" s="22">
        <v>6555303</v>
      </c>
      <c r="D31" s="22">
        <v>3512836</v>
      </c>
      <c r="E31" s="23">
        <v>4903444</v>
      </c>
      <c r="F31" s="24">
        <v>4801965</v>
      </c>
      <c r="G31" s="22">
        <v>4801965</v>
      </c>
      <c r="H31" s="25">
        <v>4801965</v>
      </c>
      <c r="I31" s="26">
        <v>6688588</v>
      </c>
      <c r="J31" s="22">
        <v>6996263</v>
      </c>
      <c r="K31" s="23">
        <v>7311094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99817810</v>
      </c>
      <c r="D32" s="17">
        <f t="shared" si="6"/>
        <v>107522693</v>
      </c>
      <c r="E32" s="32">
        <f t="shared" si="6"/>
        <v>125021395</v>
      </c>
      <c r="F32" s="33">
        <f t="shared" si="6"/>
        <v>121101984</v>
      </c>
      <c r="G32" s="17">
        <f t="shared" si="6"/>
        <v>123582526</v>
      </c>
      <c r="H32" s="34">
        <f t="shared" si="6"/>
        <v>123582526</v>
      </c>
      <c r="I32" s="19">
        <f t="shared" si="6"/>
        <v>136382664</v>
      </c>
      <c r="J32" s="17">
        <f t="shared" si="6"/>
        <v>142531715</v>
      </c>
      <c r="K32" s="32">
        <f t="shared" si="6"/>
        <v>147444693</v>
      </c>
    </row>
    <row r="33" spans="1:11" ht="13.5" x14ac:dyDescent="0.25">
      <c r="A33" s="3" t="s">
        <v>24</v>
      </c>
      <c r="B33" s="2" t="s">
        <v>19</v>
      </c>
      <c r="C33" s="22">
        <v>30596085</v>
      </c>
      <c r="D33" s="22">
        <v>24762770</v>
      </c>
      <c r="E33" s="23">
        <v>26539349</v>
      </c>
      <c r="F33" s="24">
        <v>33814053</v>
      </c>
      <c r="G33" s="22">
        <v>35994595</v>
      </c>
      <c r="H33" s="25">
        <v>35994595</v>
      </c>
      <c r="I33" s="26">
        <v>37776030</v>
      </c>
      <c r="J33" s="22">
        <v>39389179</v>
      </c>
      <c r="K33" s="23">
        <v>39660737</v>
      </c>
    </row>
    <row r="34" spans="1:11" ht="13.5" x14ac:dyDescent="0.25">
      <c r="A34" s="3" t="s">
        <v>25</v>
      </c>
      <c r="B34" s="2" t="s">
        <v>19</v>
      </c>
      <c r="C34" s="22">
        <v>42912262</v>
      </c>
      <c r="D34" s="22">
        <v>49257268</v>
      </c>
      <c r="E34" s="23">
        <v>60725998</v>
      </c>
      <c r="F34" s="24">
        <v>51958546</v>
      </c>
      <c r="G34" s="22">
        <v>51958546</v>
      </c>
      <c r="H34" s="25">
        <v>51958546</v>
      </c>
      <c r="I34" s="26">
        <v>51518821</v>
      </c>
      <c r="J34" s="22">
        <v>53888686</v>
      </c>
      <c r="K34" s="23">
        <v>56313680</v>
      </c>
    </row>
    <row r="35" spans="1:11" ht="13.5" x14ac:dyDescent="0.25">
      <c r="A35" s="3" t="s">
        <v>26</v>
      </c>
      <c r="B35" s="2" t="s">
        <v>19</v>
      </c>
      <c r="C35" s="22">
        <v>26309463</v>
      </c>
      <c r="D35" s="22">
        <v>33502655</v>
      </c>
      <c r="E35" s="23">
        <v>37756048</v>
      </c>
      <c r="F35" s="24">
        <v>35329385</v>
      </c>
      <c r="G35" s="22">
        <v>35629385</v>
      </c>
      <c r="H35" s="25">
        <v>35629385</v>
      </c>
      <c r="I35" s="26">
        <v>47087813</v>
      </c>
      <c r="J35" s="22">
        <v>49253850</v>
      </c>
      <c r="K35" s="23">
        <v>51470276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78304243</v>
      </c>
      <c r="D38" s="17">
        <f t="shared" si="7"/>
        <v>74657281</v>
      </c>
      <c r="E38" s="32">
        <f t="shared" si="7"/>
        <v>77589389</v>
      </c>
      <c r="F38" s="33">
        <f t="shared" si="7"/>
        <v>89083894</v>
      </c>
      <c r="G38" s="17">
        <f t="shared" si="7"/>
        <v>86386684</v>
      </c>
      <c r="H38" s="34">
        <f t="shared" si="7"/>
        <v>86386684</v>
      </c>
      <c r="I38" s="19">
        <f t="shared" si="7"/>
        <v>105492486</v>
      </c>
      <c r="J38" s="17">
        <f t="shared" si="7"/>
        <v>109799383</v>
      </c>
      <c r="K38" s="32">
        <f t="shared" si="7"/>
        <v>114682147</v>
      </c>
    </row>
    <row r="39" spans="1:11" ht="13.5" x14ac:dyDescent="0.25">
      <c r="A39" s="3" t="s">
        <v>30</v>
      </c>
      <c r="B39" s="2" t="s">
        <v>19</v>
      </c>
      <c r="C39" s="22">
        <v>18006919</v>
      </c>
      <c r="D39" s="22">
        <v>19928015</v>
      </c>
      <c r="E39" s="23">
        <v>21390723</v>
      </c>
      <c r="F39" s="24">
        <v>29620757</v>
      </c>
      <c r="G39" s="22">
        <v>26923547</v>
      </c>
      <c r="H39" s="25">
        <v>26923547</v>
      </c>
      <c r="I39" s="26">
        <v>53139480</v>
      </c>
      <c r="J39" s="22">
        <v>55038138</v>
      </c>
      <c r="K39" s="23">
        <v>57456647</v>
      </c>
    </row>
    <row r="40" spans="1:11" ht="13.5" x14ac:dyDescent="0.25">
      <c r="A40" s="3" t="s">
        <v>31</v>
      </c>
      <c r="B40" s="2" t="s">
        <v>19</v>
      </c>
      <c r="C40" s="22">
        <v>60297324</v>
      </c>
      <c r="D40" s="22">
        <v>54729266</v>
      </c>
      <c r="E40" s="23">
        <v>56198666</v>
      </c>
      <c r="F40" s="24">
        <v>59463137</v>
      </c>
      <c r="G40" s="22">
        <v>59463137</v>
      </c>
      <c r="H40" s="25">
        <v>59463137</v>
      </c>
      <c r="I40" s="26">
        <v>52353006</v>
      </c>
      <c r="J40" s="22">
        <v>54761245</v>
      </c>
      <c r="K40" s="23">
        <v>57225500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533335412</v>
      </c>
      <c r="D42" s="17">
        <f t="shared" si="8"/>
        <v>590551496</v>
      </c>
      <c r="E42" s="32">
        <f t="shared" si="8"/>
        <v>548633751</v>
      </c>
      <c r="F42" s="33">
        <f t="shared" si="8"/>
        <v>623593968</v>
      </c>
      <c r="G42" s="17">
        <f t="shared" si="8"/>
        <v>632093968</v>
      </c>
      <c r="H42" s="34">
        <f t="shared" si="8"/>
        <v>632093968</v>
      </c>
      <c r="I42" s="19">
        <f t="shared" si="8"/>
        <v>676325665</v>
      </c>
      <c r="J42" s="17">
        <f t="shared" si="8"/>
        <v>712928167</v>
      </c>
      <c r="K42" s="32">
        <f t="shared" si="8"/>
        <v>739271293</v>
      </c>
    </row>
    <row r="43" spans="1:11" ht="13.5" x14ac:dyDescent="0.25">
      <c r="A43" s="3" t="s">
        <v>34</v>
      </c>
      <c r="B43" s="2" t="s">
        <v>19</v>
      </c>
      <c r="C43" s="22">
        <v>32120217</v>
      </c>
      <c r="D43" s="22">
        <v>31228612</v>
      </c>
      <c r="E43" s="23">
        <v>43170663</v>
      </c>
      <c r="F43" s="24">
        <v>38507380</v>
      </c>
      <c r="G43" s="22">
        <v>38507380</v>
      </c>
      <c r="H43" s="25">
        <v>38507380</v>
      </c>
      <c r="I43" s="26">
        <v>56696642</v>
      </c>
      <c r="J43" s="22">
        <v>59304688</v>
      </c>
      <c r="K43" s="23">
        <v>61973399</v>
      </c>
    </row>
    <row r="44" spans="1:11" ht="13.5" x14ac:dyDescent="0.25">
      <c r="A44" s="3" t="s">
        <v>35</v>
      </c>
      <c r="B44" s="2" t="s">
        <v>19</v>
      </c>
      <c r="C44" s="22">
        <v>394146892</v>
      </c>
      <c r="D44" s="22">
        <v>463034937</v>
      </c>
      <c r="E44" s="23">
        <v>402469634</v>
      </c>
      <c r="F44" s="24">
        <v>492992874</v>
      </c>
      <c r="G44" s="22">
        <v>501492874</v>
      </c>
      <c r="H44" s="25">
        <v>501492874</v>
      </c>
      <c r="I44" s="26">
        <v>494039249</v>
      </c>
      <c r="J44" s="22">
        <v>522256571</v>
      </c>
      <c r="K44" s="23">
        <v>540019482</v>
      </c>
    </row>
    <row r="45" spans="1:11" ht="13.5" x14ac:dyDescent="0.25">
      <c r="A45" s="3" t="s">
        <v>36</v>
      </c>
      <c r="B45" s="2" t="s">
        <v>19</v>
      </c>
      <c r="C45" s="27">
        <v>50890848</v>
      </c>
      <c r="D45" s="27">
        <v>38658317</v>
      </c>
      <c r="E45" s="28">
        <v>55608735</v>
      </c>
      <c r="F45" s="29">
        <v>29949290</v>
      </c>
      <c r="G45" s="27">
        <v>29949290</v>
      </c>
      <c r="H45" s="30">
        <v>29949290</v>
      </c>
      <c r="I45" s="31">
        <v>40918361</v>
      </c>
      <c r="J45" s="27">
        <v>42800607</v>
      </c>
      <c r="K45" s="28">
        <v>44726630</v>
      </c>
    </row>
    <row r="46" spans="1:11" ht="13.5" x14ac:dyDescent="0.25">
      <c r="A46" s="3" t="s">
        <v>37</v>
      </c>
      <c r="B46" s="2" t="s">
        <v>19</v>
      </c>
      <c r="C46" s="22">
        <v>56177455</v>
      </c>
      <c r="D46" s="22">
        <v>57629630</v>
      </c>
      <c r="E46" s="23">
        <v>47384719</v>
      </c>
      <c r="F46" s="24">
        <v>62144424</v>
      </c>
      <c r="G46" s="22">
        <v>62144424</v>
      </c>
      <c r="H46" s="25">
        <v>62144424</v>
      </c>
      <c r="I46" s="26">
        <v>84671413</v>
      </c>
      <c r="J46" s="22">
        <v>88566301</v>
      </c>
      <c r="K46" s="23">
        <v>92551782</v>
      </c>
    </row>
    <row r="47" spans="1:11" ht="13.5" x14ac:dyDescent="0.25">
      <c r="A47" s="1" t="s">
        <v>38</v>
      </c>
      <c r="B47" s="2" t="s">
        <v>39</v>
      </c>
      <c r="C47" s="17">
        <v>836708</v>
      </c>
      <c r="D47" s="17">
        <v>2644509</v>
      </c>
      <c r="E47" s="32">
        <v>2772486</v>
      </c>
      <c r="F47" s="33">
        <v>3149788</v>
      </c>
      <c r="G47" s="17">
        <v>3149788</v>
      </c>
      <c r="H47" s="34">
        <v>3149788</v>
      </c>
      <c r="I47" s="19">
        <v>3468141</v>
      </c>
      <c r="J47" s="17">
        <v>3627676</v>
      </c>
      <c r="K47" s="32">
        <v>3790921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1004155139</v>
      </c>
      <c r="D48" s="49">
        <f t="shared" si="9"/>
        <v>1126485081</v>
      </c>
      <c r="E48" s="50">
        <f t="shared" si="9"/>
        <v>1043681617</v>
      </c>
      <c r="F48" s="51">
        <f t="shared" si="9"/>
        <v>1212357874</v>
      </c>
      <c r="G48" s="49">
        <f t="shared" si="9"/>
        <v>1222501207</v>
      </c>
      <c r="H48" s="52">
        <f t="shared" si="9"/>
        <v>1222501207</v>
      </c>
      <c r="I48" s="53">
        <f t="shared" si="9"/>
        <v>1346201465</v>
      </c>
      <c r="J48" s="49">
        <f t="shared" si="9"/>
        <v>1403498142</v>
      </c>
      <c r="K48" s="50">
        <f t="shared" si="9"/>
        <v>1457554841</v>
      </c>
    </row>
    <row r="49" spans="1:11" ht="13.5" x14ac:dyDescent="0.25">
      <c r="A49" s="9" t="s">
        <v>68</v>
      </c>
      <c r="B49" s="10"/>
      <c r="C49" s="54">
        <f>+C25-C48</f>
        <v>156794117</v>
      </c>
      <c r="D49" s="54">
        <f t="shared" ref="D49:K49" si="10">+D25-D48</f>
        <v>5416898</v>
      </c>
      <c r="E49" s="55">
        <f t="shared" si="10"/>
        <v>148708481</v>
      </c>
      <c r="F49" s="56">
        <f t="shared" si="10"/>
        <v>101967105</v>
      </c>
      <c r="G49" s="54">
        <f t="shared" si="10"/>
        <v>89023272</v>
      </c>
      <c r="H49" s="57">
        <f t="shared" si="10"/>
        <v>89023272</v>
      </c>
      <c r="I49" s="58">
        <f t="shared" si="10"/>
        <v>-37622823</v>
      </c>
      <c r="J49" s="54">
        <f t="shared" si="10"/>
        <v>-48433531</v>
      </c>
      <c r="K49" s="55">
        <f t="shared" si="10"/>
        <v>-59429366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381481191</v>
      </c>
      <c r="D5" s="17">
        <f t="shared" ref="D5:K5" si="0">SUM(D6:D8)</f>
        <v>382233392</v>
      </c>
      <c r="E5" s="18">
        <f t="shared" si="0"/>
        <v>0</v>
      </c>
      <c r="F5" s="19">
        <f t="shared" si="0"/>
        <v>407896000</v>
      </c>
      <c r="G5" s="17">
        <f t="shared" si="0"/>
        <v>407896000</v>
      </c>
      <c r="H5" s="20">
        <f t="shared" si="0"/>
        <v>407896000</v>
      </c>
      <c r="I5" s="21">
        <f t="shared" si="0"/>
        <v>422296000</v>
      </c>
      <c r="J5" s="17">
        <f t="shared" si="0"/>
        <v>427102000</v>
      </c>
      <c r="K5" s="20">
        <f t="shared" si="0"/>
        <v>437154000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381481191</v>
      </c>
      <c r="D7" s="27">
        <v>382233392</v>
      </c>
      <c r="E7" s="28"/>
      <c r="F7" s="29">
        <v>407896000</v>
      </c>
      <c r="G7" s="27">
        <v>407896000</v>
      </c>
      <c r="H7" s="30">
        <v>407896000</v>
      </c>
      <c r="I7" s="31">
        <v>422296000</v>
      </c>
      <c r="J7" s="27">
        <v>427102000</v>
      </c>
      <c r="K7" s="28">
        <v>437154000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507091</v>
      </c>
      <c r="D9" s="17">
        <f t="shared" ref="D9:K9" si="1">SUM(D10:D14)</f>
        <v>457909</v>
      </c>
      <c r="E9" s="32">
        <f t="shared" si="1"/>
        <v>0</v>
      </c>
      <c r="F9" s="33">
        <f t="shared" si="1"/>
        <v>2838000</v>
      </c>
      <c r="G9" s="17">
        <f t="shared" si="1"/>
        <v>2838000</v>
      </c>
      <c r="H9" s="34">
        <f t="shared" si="1"/>
        <v>2838000</v>
      </c>
      <c r="I9" s="19">
        <f t="shared" si="1"/>
        <v>5653000</v>
      </c>
      <c r="J9" s="17">
        <f t="shared" si="1"/>
        <v>5782000</v>
      </c>
      <c r="K9" s="32">
        <f t="shared" si="1"/>
        <v>5929000</v>
      </c>
    </row>
    <row r="10" spans="1:11" ht="13.5" x14ac:dyDescent="0.25">
      <c r="A10" s="3" t="s">
        <v>24</v>
      </c>
      <c r="B10" s="2" t="s">
        <v>19</v>
      </c>
      <c r="C10" s="22">
        <v>507091</v>
      </c>
      <c r="D10" s="22">
        <v>457909</v>
      </c>
      <c r="E10" s="23"/>
      <c r="F10" s="24">
        <v>300000</v>
      </c>
      <c r="G10" s="22">
        <v>300000</v>
      </c>
      <c r="H10" s="25">
        <v>300000</v>
      </c>
      <c r="I10" s="26">
        <v>3000000</v>
      </c>
      <c r="J10" s="22">
        <v>3010000</v>
      </c>
      <c r="K10" s="23">
        <v>3030000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2538000</v>
      </c>
      <c r="G13" s="22">
        <v>2538000</v>
      </c>
      <c r="H13" s="25">
        <v>2538000</v>
      </c>
      <c r="I13" s="26">
        <v>2653000</v>
      </c>
      <c r="J13" s="22">
        <v>2772000</v>
      </c>
      <c r="K13" s="23">
        <v>2899000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381988282</v>
      </c>
      <c r="D25" s="49">
        <f t="shared" ref="D25:K25" si="4">+D5+D9+D15+D19+D24</f>
        <v>382691301</v>
      </c>
      <c r="E25" s="50">
        <f t="shared" si="4"/>
        <v>0</v>
      </c>
      <c r="F25" s="51">
        <f t="shared" si="4"/>
        <v>410734000</v>
      </c>
      <c r="G25" s="49">
        <f t="shared" si="4"/>
        <v>410734000</v>
      </c>
      <c r="H25" s="52">
        <f t="shared" si="4"/>
        <v>410734000</v>
      </c>
      <c r="I25" s="53">
        <f t="shared" si="4"/>
        <v>427949000</v>
      </c>
      <c r="J25" s="49">
        <f t="shared" si="4"/>
        <v>432884000</v>
      </c>
      <c r="K25" s="50">
        <f t="shared" si="4"/>
        <v>443083000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155844637</v>
      </c>
      <c r="D28" s="17">
        <f t="shared" si="5"/>
        <v>147679807</v>
      </c>
      <c r="E28" s="18">
        <f t="shared" si="5"/>
        <v>0</v>
      </c>
      <c r="F28" s="19">
        <f t="shared" si="5"/>
        <v>177131605</v>
      </c>
      <c r="G28" s="17">
        <f t="shared" si="5"/>
        <v>177131605</v>
      </c>
      <c r="H28" s="20">
        <f t="shared" si="5"/>
        <v>177131605</v>
      </c>
      <c r="I28" s="21">
        <f t="shared" si="5"/>
        <v>224126418</v>
      </c>
      <c r="J28" s="17">
        <f t="shared" si="5"/>
        <v>206552685</v>
      </c>
      <c r="K28" s="20">
        <f t="shared" si="5"/>
        <v>217495078</v>
      </c>
    </row>
    <row r="29" spans="1:11" ht="13.5" x14ac:dyDescent="0.25">
      <c r="A29" s="3" t="s">
        <v>20</v>
      </c>
      <c r="B29" s="2" t="s">
        <v>19</v>
      </c>
      <c r="C29" s="22">
        <v>57333357</v>
      </c>
      <c r="D29" s="22">
        <v>59557052</v>
      </c>
      <c r="E29" s="23"/>
      <c r="F29" s="24">
        <v>73995828</v>
      </c>
      <c r="G29" s="22">
        <v>73995828</v>
      </c>
      <c r="H29" s="25">
        <v>73995828</v>
      </c>
      <c r="I29" s="26">
        <v>104547747</v>
      </c>
      <c r="J29" s="22">
        <v>82959527</v>
      </c>
      <c r="K29" s="23">
        <v>86969377</v>
      </c>
    </row>
    <row r="30" spans="1:11" ht="13.5" x14ac:dyDescent="0.25">
      <c r="A30" s="3" t="s">
        <v>21</v>
      </c>
      <c r="B30" s="2" t="s">
        <v>19</v>
      </c>
      <c r="C30" s="27">
        <v>98511280</v>
      </c>
      <c r="D30" s="27">
        <v>88122755</v>
      </c>
      <c r="E30" s="28"/>
      <c r="F30" s="29">
        <v>103135777</v>
      </c>
      <c r="G30" s="27">
        <v>103135777</v>
      </c>
      <c r="H30" s="30">
        <v>103135777</v>
      </c>
      <c r="I30" s="31">
        <v>119578671</v>
      </c>
      <c r="J30" s="27">
        <v>123593158</v>
      </c>
      <c r="K30" s="28">
        <v>130525701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123544336</v>
      </c>
      <c r="D32" s="17">
        <f t="shared" si="6"/>
        <v>121526220</v>
      </c>
      <c r="E32" s="32">
        <f t="shared" si="6"/>
        <v>0</v>
      </c>
      <c r="F32" s="33">
        <f t="shared" si="6"/>
        <v>160741245</v>
      </c>
      <c r="G32" s="17">
        <f t="shared" si="6"/>
        <v>160741245</v>
      </c>
      <c r="H32" s="34">
        <f t="shared" si="6"/>
        <v>160741245</v>
      </c>
      <c r="I32" s="19">
        <f t="shared" si="6"/>
        <v>170934364</v>
      </c>
      <c r="J32" s="17">
        <f t="shared" si="6"/>
        <v>177221066</v>
      </c>
      <c r="K32" s="32">
        <f t="shared" si="6"/>
        <v>203334194</v>
      </c>
    </row>
    <row r="33" spans="1:11" ht="13.5" x14ac:dyDescent="0.25">
      <c r="A33" s="3" t="s">
        <v>24</v>
      </c>
      <c r="B33" s="2" t="s">
        <v>19</v>
      </c>
      <c r="C33" s="22">
        <v>20127046</v>
      </c>
      <c r="D33" s="22">
        <v>16588740</v>
      </c>
      <c r="E33" s="23"/>
      <c r="F33" s="24">
        <v>21765097</v>
      </c>
      <c r="G33" s="22">
        <v>21765097</v>
      </c>
      <c r="H33" s="25">
        <v>21765097</v>
      </c>
      <c r="I33" s="26">
        <v>24565399</v>
      </c>
      <c r="J33" s="22">
        <v>21821365</v>
      </c>
      <c r="K33" s="23">
        <v>22920805</v>
      </c>
    </row>
    <row r="34" spans="1:11" ht="13.5" x14ac:dyDescent="0.25">
      <c r="A34" s="3" t="s">
        <v>25</v>
      </c>
      <c r="B34" s="2" t="s">
        <v>19</v>
      </c>
      <c r="C34" s="22">
        <v>74900</v>
      </c>
      <c r="D34" s="22">
        <v>2025</v>
      </c>
      <c r="E34" s="23"/>
      <c r="F34" s="24">
        <v>250000</v>
      </c>
      <c r="G34" s="22">
        <v>250000</v>
      </c>
      <c r="H34" s="25">
        <v>250000</v>
      </c>
      <c r="I34" s="26">
        <v>945000</v>
      </c>
      <c r="J34" s="22">
        <v>745000</v>
      </c>
      <c r="K34" s="23">
        <v>705000</v>
      </c>
    </row>
    <row r="35" spans="1:11" ht="13.5" x14ac:dyDescent="0.25">
      <c r="A35" s="3" t="s">
        <v>26</v>
      </c>
      <c r="B35" s="2" t="s">
        <v>19</v>
      </c>
      <c r="C35" s="22">
        <v>65454294</v>
      </c>
      <c r="D35" s="22">
        <v>67887008</v>
      </c>
      <c r="E35" s="23"/>
      <c r="F35" s="24">
        <v>90946418</v>
      </c>
      <c r="G35" s="22">
        <v>90946418</v>
      </c>
      <c r="H35" s="25">
        <v>90946418</v>
      </c>
      <c r="I35" s="26">
        <v>94024192</v>
      </c>
      <c r="J35" s="22">
        <v>100107317</v>
      </c>
      <c r="K35" s="23">
        <v>122573392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37888096</v>
      </c>
      <c r="D37" s="27">
        <v>37048447</v>
      </c>
      <c r="E37" s="28"/>
      <c r="F37" s="29">
        <v>47779730</v>
      </c>
      <c r="G37" s="27">
        <v>47779730</v>
      </c>
      <c r="H37" s="30">
        <v>47779730</v>
      </c>
      <c r="I37" s="31">
        <v>51399773</v>
      </c>
      <c r="J37" s="27">
        <v>54547384</v>
      </c>
      <c r="K37" s="28">
        <v>57134997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10183160</v>
      </c>
      <c r="D38" s="17">
        <f t="shared" si="7"/>
        <v>9850191</v>
      </c>
      <c r="E38" s="32">
        <f t="shared" si="7"/>
        <v>0</v>
      </c>
      <c r="F38" s="33">
        <f t="shared" si="7"/>
        <v>16719286</v>
      </c>
      <c r="G38" s="17">
        <f t="shared" si="7"/>
        <v>16719286</v>
      </c>
      <c r="H38" s="34">
        <f t="shared" si="7"/>
        <v>16719286</v>
      </c>
      <c r="I38" s="19">
        <f t="shared" si="7"/>
        <v>18122467</v>
      </c>
      <c r="J38" s="17">
        <f t="shared" si="7"/>
        <v>37684288</v>
      </c>
      <c r="K38" s="32">
        <f t="shared" si="7"/>
        <v>37458309</v>
      </c>
    </row>
    <row r="39" spans="1:11" ht="13.5" x14ac:dyDescent="0.25">
      <c r="A39" s="3" t="s">
        <v>30</v>
      </c>
      <c r="B39" s="2" t="s">
        <v>19</v>
      </c>
      <c r="C39" s="22">
        <v>10029953</v>
      </c>
      <c r="D39" s="22">
        <v>9654909</v>
      </c>
      <c r="E39" s="23"/>
      <c r="F39" s="24">
        <v>13923330</v>
      </c>
      <c r="G39" s="22">
        <v>13923330</v>
      </c>
      <c r="H39" s="25">
        <v>13923330</v>
      </c>
      <c r="I39" s="26">
        <v>13819467</v>
      </c>
      <c r="J39" s="22">
        <v>14392288</v>
      </c>
      <c r="K39" s="23">
        <v>14039309</v>
      </c>
    </row>
    <row r="40" spans="1:11" ht="13.5" x14ac:dyDescent="0.25">
      <c r="A40" s="3" t="s">
        <v>31</v>
      </c>
      <c r="B40" s="2" t="s">
        <v>19</v>
      </c>
      <c r="C40" s="22">
        <v>153207</v>
      </c>
      <c r="D40" s="22">
        <v>195282</v>
      </c>
      <c r="E40" s="23"/>
      <c r="F40" s="24">
        <v>2795956</v>
      </c>
      <c r="G40" s="22">
        <v>2795956</v>
      </c>
      <c r="H40" s="25">
        <v>2795956</v>
      </c>
      <c r="I40" s="26">
        <v>4303000</v>
      </c>
      <c r="J40" s="22">
        <v>23292000</v>
      </c>
      <c r="K40" s="23">
        <v>23419000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9456014</v>
      </c>
      <c r="D42" s="17">
        <f t="shared" si="8"/>
        <v>9959628</v>
      </c>
      <c r="E42" s="32">
        <f t="shared" si="8"/>
        <v>0</v>
      </c>
      <c r="F42" s="33">
        <f t="shared" si="8"/>
        <v>13726834</v>
      </c>
      <c r="G42" s="17">
        <f t="shared" si="8"/>
        <v>13726834</v>
      </c>
      <c r="H42" s="34">
        <f t="shared" si="8"/>
        <v>13726834</v>
      </c>
      <c r="I42" s="19">
        <f t="shared" si="8"/>
        <v>16843176</v>
      </c>
      <c r="J42" s="17">
        <f t="shared" si="8"/>
        <v>17695336</v>
      </c>
      <c r="K42" s="32">
        <f t="shared" si="8"/>
        <v>18585100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151267</v>
      </c>
      <c r="D44" s="22">
        <v>448992</v>
      </c>
      <c r="E44" s="23"/>
      <c r="F44" s="24">
        <v>1104124</v>
      </c>
      <c r="G44" s="22">
        <v>1104124</v>
      </c>
      <c r="H44" s="25">
        <v>1104124</v>
      </c>
      <c r="I44" s="26">
        <v>3583847</v>
      </c>
      <c r="J44" s="22">
        <v>3773040</v>
      </c>
      <c r="K44" s="23">
        <v>3966691</v>
      </c>
    </row>
    <row r="45" spans="1:11" ht="13.5" x14ac:dyDescent="0.25">
      <c r="A45" s="3" t="s">
        <v>36</v>
      </c>
      <c r="B45" s="2" t="s">
        <v>19</v>
      </c>
      <c r="C45" s="27">
        <v>9304747</v>
      </c>
      <c r="D45" s="27">
        <v>9510636</v>
      </c>
      <c r="E45" s="28"/>
      <c r="F45" s="29">
        <v>12622710</v>
      </c>
      <c r="G45" s="27">
        <v>12622710</v>
      </c>
      <c r="H45" s="30">
        <v>12622710</v>
      </c>
      <c r="I45" s="31">
        <v>13259329</v>
      </c>
      <c r="J45" s="27">
        <v>13922296</v>
      </c>
      <c r="K45" s="28">
        <v>14618409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299028147</v>
      </c>
      <c r="D48" s="49">
        <f t="shared" si="9"/>
        <v>289015846</v>
      </c>
      <c r="E48" s="50">
        <f t="shared" si="9"/>
        <v>0</v>
      </c>
      <c r="F48" s="51">
        <f t="shared" si="9"/>
        <v>368318970</v>
      </c>
      <c r="G48" s="49">
        <f t="shared" si="9"/>
        <v>368318970</v>
      </c>
      <c r="H48" s="52">
        <f t="shared" si="9"/>
        <v>368318970</v>
      </c>
      <c r="I48" s="53">
        <f t="shared" si="9"/>
        <v>430026425</v>
      </c>
      <c r="J48" s="49">
        <f t="shared" si="9"/>
        <v>439153375</v>
      </c>
      <c r="K48" s="50">
        <f t="shared" si="9"/>
        <v>476872681</v>
      </c>
    </row>
    <row r="49" spans="1:11" ht="13.5" x14ac:dyDescent="0.25">
      <c r="A49" s="9" t="s">
        <v>68</v>
      </c>
      <c r="B49" s="10"/>
      <c r="C49" s="54">
        <f>+C25-C48</f>
        <v>82960135</v>
      </c>
      <c r="D49" s="54">
        <f t="shared" ref="D49:K49" si="10">+D25-D48</f>
        <v>93675455</v>
      </c>
      <c r="E49" s="55">
        <f t="shared" si="10"/>
        <v>0</v>
      </c>
      <c r="F49" s="56">
        <f t="shared" si="10"/>
        <v>42415030</v>
      </c>
      <c r="G49" s="54">
        <f t="shared" si="10"/>
        <v>42415030</v>
      </c>
      <c r="H49" s="57">
        <f t="shared" si="10"/>
        <v>42415030</v>
      </c>
      <c r="I49" s="58">
        <f t="shared" si="10"/>
        <v>-2077425</v>
      </c>
      <c r="J49" s="54">
        <f t="shared" si="10"/>
        <v>-6269375</v>
      </c>
      <c r="K49" s="55">
        <f t="shared" si="10"/>
        <v>-33789681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85008197</v>
      </c>
      <c r="D5" s="17">
        <f t="shared" ref="D5:K5" si="0">SUM(D6:D8)</f>
        <v>85008197</v>
      </c>
      <c r="E5" s="18">
        <f t="shared" si="0"/>
        <v>154361573</v>
      </c>
      <c r="F5" s="19">
        <f t="shared" si="0"/>
        <v>147955812</v>
      </c>
      <c r="G5" s="17">
        <f t="shared" si="0"/>
        <v>153702624</v>
      </c>
      <c r="H5" s="20">
        <f t="shared" si="0"/>
        <v>153702624</v>
      </c>
      <c r="I5" s="21">
        <f t="shared" si="0"/>
        <v>148632168</v>
      </c>
      <c r="J5" s="17">
        <f t="shared" si="0"/>
        <v>149637043</v>
      </c>
      <c r="K5" s="20">
        <f t="shared" si="0"/>
        <v>148207827</v>
      </c>
    </row>
    <row r="6" spans="1:11" ht="13.5" x14ac:dyDescent="0.25">
      <c r="A6" s="3" t="s">
        <v>20</v>
      </c>
      <c r="B6" s="2" t="s">
        <v>19</v>
      </c>
      <c r="C6" s="22">
        <v>48250002</v>
      </c>
      <c r="D6" s="22">
        <v>48250002</v>
      </c>
      <c r="E6" s="23">
        <v>52140724</v>
      </c>
      <c r="F6" s="24">
        <v>57145764</v>
      </c>
      <c r="G6" s="22">
        <v>57145764</v>
      </c>
      <c r="H6" s="25">
        <v>57145764</v>
      </c>
      <c r="I6" s="26">
        <v>59004996</v>
      </c>
      <c r="J6" s="22">
        <v>59977300</v>
      </c>
      <c r="K6" s="23">
        <v>57710699</v>
      </c>
    </row>
    <row r="7" spans="1:11" ht="13.5" x14ac:dyDescent="0.25">
      <c r="A7" s="3" t="s">
        <v>21</v>
      </c>
      <c r="B7" s="2" t="s">
        <v>19</v>
      </c>
      <c r="C7" s="27">
        <v>36758195</v>
      </c>
      <c r="D7" s="27">
        <v>36758195</v>
      </c>
      <c r="E7" s="28">
        <v>102220849</v>
      </c>
      <c r="F7" s="29">
        <v>90810048</v>
      </c>
      <c r="G7" s="27">
        <v>96556860</v>
      </c>
      <c r="H7" s="30">
        <v>96556860</v>
      </c>
      <c r="I7" s="31">
        <v>89627172</v>
      </c>
      <c r="J7" s="27">
        <v>89659743</v>
      </c>
      <c r="K7" s="28">
        <v>90497128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32512822</v>
      </c>
      <c r="D9" s="17">
        <f t="shared" ref="D9:K9" si="1">SUM(D10:D14)</f>
        <v>32512822</v>
      </c>
      <c r="E9" s="32">
        <f t="shared" si="1"/>
        <v>31650561</v>
      </c>
      <c r="F9" s="33">
        <f t="shared" si="1"/>
        <v>31868568</v>
      </c>
      <c r="G9" s="17">
        <f t="shared" si="1"/>
        <v>32160564</v>
      </c>
      <c r="H9" s="34">
        <f t="shared" si="1"/>
        <v>32160564</v>
      </c>
      <c r="I9" s="19">
        <f t="shared" si="1"/>
        <v>33075804</v>
      </c>
      <c r="J9" s="17">
        <f t="shared" si="1"/>
        <v>34516999</v>
      </c>
      <c r="K9" s="32">
        <f t="shared" si="1"/>
        <v>33354100</v>
      </c>
    </row>
    <row r="10" spans="1:11" ht="13.5" x14ac:dyDescent="0.25">
      <c r="A10" s="3" t="s">
        <v>24</v>
      </c>
      <c r="B10" s="2" t="s">
        <v>19</v>
      </c>
      <c r="C10" s="22">
        <v>8709416</v>
      </c>
      <c r="D10" s="22">
        <v>8709416</v>
      </c>
      <c r="E10" s="23">
        <v>10421945</v>
      </c>
      <c r="F10" s="24">
        <v>12013560</v>
      </c>
      <c r="G10" s="22">
        <v>12405552</v>
      </c>
      <c r="H10" s="25">
        <v>12405552</v>
      </c>
      <c r="I10" s="26">
        <v>11558004</v>
      </c>
      <c r="J10" s="22">
        <v>12107400</v>
      </c>
      <c r="K10" s="23">
        <v>12618700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23803406</v>
      </c>
      <c r="D12" s="22">
        <v>23803406</v>
      </c>
      <c r="E12" s="23">
        <v>21228616</v>
      </c>
      <c r="F12" s="24">
        <v>19855008</v>
      </c>
      <c r="G12" s="22">
        <v>19755012</v>
      </c>
      <c r="H12" s="25">
        <v>19755012</v>
      </c>
      <c r="I12" s="26">
        <v>21517800</v>
      </c>
      <c r="J12" s="22">
        <v>22409599</v>
      </c>
      <c r="K12" s="23">
        <v>20735400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73134000</v>
      </c>
      <c r="D15" s="17">
        <f t="shared" ref="D15:K15" si="2">SUM(D16:D18)</f>
        <v>73134000</v>
      </c>
      <c r="E15" s="32">
        <f t="shared" si="2"/>
        <v>36527962</v>
      </c>
      <c r="F15" s="33">
        <f t="shared" si="2"/>
        <v>37672044</v>
      </c>
      <c r="G15" s="17">
        <f t="shared" si="2"/>
        <v>41352048</v>
      </c>
      <c r="H15" s="34">
        <f t="shared" si="2"/>
        <v>41352048</v>
      </c>
      <c r="I15" s="19">
        <f t="shared" si="2"/>
        <v>86320920</v>
      </c>
      <c r="J15" s="17">
        <f t="shared" si="2"/>
        <v>76797141</v>
      </c>
      <c r="K15" s="32">
        <f t="shared" si="2"/>
        <v>78809970</v>
      </c>
    </row>
    <row r="16" spans="1:11" ht="13.5" x14ac:dyDescent="0.25">
      <c r="A16" s="3" t="s">
        <v>30</v>
      </c>
      <c r="B16" s="2" t="s">
        <v>19</v>
      </c>
      <c r="C16" s="22">
        <v>73134000</v>
      </c>
      <c r="D16" s="22">
        <v>73134000</v>
      </c>
      <c r="E16" s="23">
        <v>36527962</v>
      </c>
      <c r="F16" s="24">
        <v>37672044</v>
      </c>
      <c r="G16" s="22">
        <v>41352048</v>
      </c>
      <c r="H16" s="25">
        <v>41352048</v>
      </c>
      <c r="I16" s="26">
        <v>86320920</v>
      </c>
      <c r="J16" s="22">
        <v>76797141</v>
      </c>
      <c r="K16" s="23">
        <v>78809970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190655019</v>
      </c>
      <c r="D25" s="49">
        <f t="shared" ref="D25:K25" si="4">+D5+D9+D15+D19+D24</f>
        <v>190655019</v>
      </c>
      <c r="E25" s="50">
        <f t="shared" si="4"/>
        <v>222540096</v>
      </c>
      <c r="F25" s="51">
        <f t="shared" si="4"/>
        <v>217496424</v>
      </c>
      <c r="G25" s="49">
        <f t="shared" si="4"/>
        <v>227215236</v>
      </c>
      <c r="H25" s="52">
        <f t="shared" si="4"/>
        <v>227215236</v>
      </c>
      <c r="I25" s="53">
        <f t="shared" si="4"/>
        <v>268028892</v>
      </c>
      <c r="J25" s="49">
        <f t="shared" si="4"/>
        <v>260951183</v>
      </c>
      <c r="K25" s="50">
        <f t="shared" si="4"/>
        <v>260371897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99046574</v>
      </c>
      <c r="D28" s="17">
        <f t="shared" si="5"/>
        <v>99046575</v>
      </c>
      <c r="E28" s="18">
        <f t="shared" si="5"/>
        <v>159948897</v>
      </c>
      <c r="F28" s="19">
        <f t="shared" si="5"/>
        <v>166546224</v>
      </c>
      <c r="G28" s="17">
        <f t="shared" si="5"/>
        <v>143364924</v>
      </c>
      <c r="H28" s="20">
        <f t="shared" si="5"/>
        <v>143364924</v>
      </c>
      <c r="I28" s="21">
        <f t="shared" si="5"/>
        <v>183142176</v>
      </c>
      <c r="J28" s="17">
        <f t="shared" si="5"/>
        <v>185982455</v>
      </c>
      <c r="K28" s="20">
        <f t="shared" si="5"/>
        <v>188527571</v>
      </c>
    </row>
    <row r="29" spans="1:11" ht="13.5" x14ac:dyDescent="0.25">
      <c r="A29" s="3" t="s">
        <v>20</v>
      </c>
      <c r="B29" s="2" t="s">
        <v>19</v>
      </c>
      <c r="C29" s="22">
        <v>41678127</v>
      </c>
      <c r="D29" s="22">
        <v>41678127</v>
      </c>
      <c r="E29" s="23">
        <v>47517075</v>
      </c>
      <c r="F29" s="24">
        <v>55978548</v>
      </c>
      <c r="G29" s="22">
        <v>54499572</v>
      </c>
      <c r="H29" s="25">
        <v>54499572</v>
      </c>
      <c r="I29" s="26">
        <v>57342552</v>
      </c>
      <c r="J29" s="22">
        <v>59026500</v>
      </c>
      <c r="K29" s="23">
        <v>58768800</v>
      </c>
    </row>
    <row r="30" spans="1:11" ht="13.5" x14ac:dyDescent="0.25">
      <c r="A30" s="3" t="s">
        <v>21</v>
      </c>
      <c r="B30" s="2" t="s">
        <v>19</v>
      </c>
      <c r="C30" s="27">
        <v>57368447</v>
      </c>
      <c r="D30" s="27">
        <v>57368448</v>
      </c>
      <c r="E30" s="28">
        <v>112431822</v>
      </c>
      <c r="F30" s="29">
        <v>110567676</v>
      </c>
      <c r="G30" s="27">
        <v>88865352</v>
      </c>
      <c r="H30" s="30">
        <v>88865352</v>
      </c>
      <c r="I30" s="31">
        <v>125799624</v>
      </c>
      <c r="J30" s="27">
        <v>126955955</v>
      </c>
      <c r="K30" s="28">
        <v>129758771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25628755</v>
      </c>
      <c r="D32" s="17">
        <f t="shared" si="6"/>
        <v>25628755</v>
      </c>
      <c r="E32" s="32">
        <f t="shared" si="6"/>
        <v>21694089</v>
      </c>
      <c r="F32" s="33">
        <f t="shared" si="6"/>
        <v>31571580</v>
      </c>
      <c r="G32" s="17">
        <f t="shared" si="6"/>
        <v>28669128</v>
      </c>
      <c r="H32" s="34">
        <f t="shared" si="6"/>
        <v>28669128</v>
      </c>
      <c r="I32" s="19">
        <f t="shared" si="6"/>
        <v>30974784</v>
      </c>
      <c r="J32" s="17">
        <f t="shared" si="6"/>
        <v>32482000</v>
      </c>
      <c r="K32" s="32">
        <f t="shared" si="6"/>
        <v>33044100</v>
      </c>
    </row>
    <row r="33" spans="1:11" ht="13.5" x14ac:dyDescent="0.25">
      <c r="A33" s="3" t="s">
        <v>24</v>
      </c>
      <c r="B33" s="2" t="s">
        <v>19</v>
      </c>
      <c r="C33" s="22">
        <v>10520616</v>
      </c>
      <c r="D33" s="22">
        <v>10520616</v>
      </c>
      <c r="E33" s="23">
        <v>8717409</v>
      </c>
      <c r="F33" s="24">
        <v>11553552</v>
      </c>
      <c r="G33" s="22">
        <v>10389780</v>
      </c>
      <c r="H33" s="25">
        <v>10389780</v>
      </c>
      <c r="I33" s="26">
        <v>11181996</v>
      </c>
      <c r="J33" s="22">
        <v>11877400</v>
      </c>
      <c r="K33" s="23">
        <v>12388700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15108139</v>
      </c>
      <c r="D35" s="22">
        <v>15108139</v>
      </c>
      <c r="E35" s="23">
        <v>12976680</v>
      </c>
      <c r="F35" s="24">
        <v>20018028</v>
      </c>
      <c r="G35" s="22">
        <v>18279348</v>
      </c>
      <c r="H35" s="25">
        <v>18279348</v>
      </c>
      <c r="I35" s="26">
        <v>19792788</v>
      </c>
      <c r="J35" s="22">
        <v>20604600</v>
      </c>
      <c r="K35" s="23">
        <v>20655400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25278247</v>
      </c>
      <c r="D38" s="17">
        <f t="shared" si="7"/>
        <v>25278247</v>
      </c>
      <c r="E38" s="32">
        <f t="shared" si="7"/>
        <v>33594376</v>
      </c>
      <c r="F38" s="33">
        <f t="shared" si="7"/>
        <v>36166188</v>
      </c>
      <c r="G38" s="17">
        <f t="shared" si="7"/>
        <v>48485160</v>
      </c>
      <c r="H38" s="34">
        <f t="shared" si="7"/>
        <v>48485160</v>
      </c>
      <c r="I38" s="19">
        <f t="shared" si="7"/>
        <v>38858520</v>
      </c>
      <c r="J38" s="17">
        <f t="shared" si="7"/>
        <v>37628240</v>
      </c>
      <c r="K38" s="32">
        <f t="shared" si="7"/>
        <v>39169540</v>
      </c>
    </row>
    <row r="39" spans="1:11" ht="13.5" x14ac:dyDescent="0.25">
      <c r="A39" s="3" t="s">
        <v>30</v>
      </c>
      <c r="B39" s="2" t="s">
        <v>19</v>
      </c>
      <c r="C39" s="22">
        <v>25278247</v>
      </c>
      <c r="D39" s="22">
        <v>25278247</v>
      </c>
      <c r="E39" s="23">
        <v>33589176</v>
      </c>
      <c r="F39" s="24">
        <v>36166188</v>
      </c>
      <c r="G39" s="22">
        <v>48485160</v>
      </c>
      <c r="H39" s="25">
        <v>48485160</v>
      </c>
      <c r="I39" s="26">
        <v>38858520</v>
      </c>
      <c r="J39" s="22">
        <v>37628240</v>
      </c>
      <c r="K39" s="23">
        <v>39169540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5200</v>
      </c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6627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4550004</v>
      </c>
      <c r="J42" s="17">
        <f t="shared" si="8"/>
        <v>4650000</v>
      </c>
      <c r="K42" s="32">
        <f t="shared" si="8"/>
        <v>4820000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>
        <v>6627</v>
      </c>
      <c r="F43" s="24"/>
      <c r="G43" s="22"/>
      <c r="H43" s="25"/>
      <c r="I43" s="26">
        <v>4550004</v>
      </c>
      <c r="J43" s="22">
        <v>4650000</v>
      </c>
      <c r="K43" s="23">
        <v>4820000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149953576</v>
      </c>
      <c r="D48" s="49">
        <f t="shared" si="9"/>
        <v>149953577</v>
      </c>
      <c r="E48" s="50">
        <f t="shared" si="9"/>
        <v>215243989</v>
      </c>
      <c r="F48" s="51">
        <f t="shared" si="9"/>
        <v>234283992</v>
      </c>
      <c r="G48" s="49">
        <f t="shared" si="9"/>
        <v>220519212</v>
      </c>
      <c r="H48" s="52">
        <f t="shared" si="9"/>
        <v>220519212</v>
      </c>
      <c r="I48" s="53">
        <f t="shared" si="9"/>
        <v>257525484</v>
      </c>
      <c r="J48" s="49">
        <f t="shared" si="9"/>
        <v>260742695</v>
      </c>
      <c r="K48" s="50">
        <f t="shared" si="9"/>
        <v>265561211</v>
      </c>
    </row>
    <row r="49" spans="1:11" ht="13.5" x14ac:dyDescent="0.25">
      <c r="A49" s="9" t="s">
        <v>68</v>
      </c>
      <c r="B49" s="10"/>
      <c r="C49" s="54">
        <f>+C25-C48</f>
        <v>40701443</v>
      </c>
      <c r="D49" s="54">
        <f t="shared" ref="D49:K49" si="10">+D25-D48</f>
        <v>40701442</v>
      </c>
      <c r="E49" s="55">
        <f t="shared" si="10"/>
        <v>7296107</v>
      </c>
      <c r="F49" s="56">
        <f t="shared" si="10"/>
        <v>-16787568</v>
      </c>
      <c r="G49" s="54">
        <f t="shared" si="10"/>
        <v>6696024</v>
      </c>
      <c r="H49" s="57">
        <f t="shared" si="10"/>
        <v>6696024</v>
      </c>
      <c r="I49" s="58">
        <f t="shared" si="10"/>
        <v>10503408</v>
      </c>
      <c r="J49" s="54">
        <f t="shared" si="10"/>
        <v>208488</v>
      </c>
      <c r="K49" s="55">
        <f t="shared" si="10"/>
        <v>-5189314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176710426</v>
      </c>
      <c r="D5" s="17">
        <f t="shared" ref="D5:K5" si="0">SUM(D6:D8)</f>
        <v>158446567</v>
      </c>
      <c r="E5" s="18">
        <f t="shared" si="0"/>
        <v>186815005</v>
      </c>
      <c r="F5" s="19">
        <f t="shared" si="0"/>
        <v>189571574</v>
      </c>
      <c r="G5" s="17">
        <f t="shared" si="0"/>
        <v>192788866</v>
      </c>
      <c r="H5" s="20">
        <f t="shared" si="0"/>
        <v>192788866</v>
      </c>
      <c r="I5" s="21">
        <f t="shared" si="0"/>
        <v>212114604</v>
      </c>
      <c r="J5" s="17">
        <f t="shared" si="0"/>
        <v>214708222</v>
      </c>
      <c r="K5" s="20">
        <f t="shared" si="0"/>
        <v>213438862</v>
      </c>
    </row>
    <row r="6" spans="1:11" ht="13.5" x14ac:dyDescent="0.25">
      <c r="A6" s="3" t="s">
        <v>20</v>
      </c>
      <c r="B6" s="2" t="s">
        <v>19</v>
      </c>
      <c r="C6" s="22">
        <v>147158000</v>
      </c>
      <c r="D6" s="22">
        <v>128758000</v>
      </c>
      <c r="E6" s="23">
        <v>140778700</v>
      </c>
      <c r="F6" s="24">
        <v>151406000</v>
      </c>
      <c r="G6" s="22">
        <v>151406000</v>
      </c>
      <c r="H6" s="25">
        <v>151406000</v>
      </c>
      <c r="I6" s="26">
        <v>159987000</v>
      </c>
      <c r="J6" s="22">
        <v>161108000</v>
      </c>
      <c r="K6" s="23">
        <v>158923000</v>
      </c>
    </row>
    <row r="7" spans="1:11" ht="13.5" x14ac:dyDescent="0.25">
      <c r="A7" s="3" t="s">
        <v>21</v>
      </c>
      <c r="B7" s="2" t="s">
        <v>19</v>
      </c>
      <c r="C7" s="27">
        <v>29552426</v>
      </c>
      <c r="D7" s="27">
        <v>29688567</v>
      </c>
      <c r="E7" s="28">
        <v>46036305</v>
      </c>
      <c r="F7" s="29">
        <v>38165574</v>
      </c>
      <c r="G7" s="27">
        <v>41382866</v>
      </c>
      <c r="H7" s="30">
        <v>41382866</v>
      </c>
      <c r="I7" s="31">
        <v>52127604</v>
      </c>
      <c r="J7" s="27">
        <v>53600222</v>
      </c>
      <c r="K7" s="28">
        <v>54515862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197438</v>
      </c>
      <c r="D9" s="17">
        <f t="shared" ref="D9:K9" si="1">SUM(D10:D14)</f>
        <v>146279</v>
      </c>
      <c r="E9" s="32">
        <f t="shared" si="1"/>
        <v>140808</v>
      </c>
      <c r="F9" s="33">
        <f t="shared" si="1"/>
        <v>14093689</v>
      </c>
      <c r="G9" s="17">
        <f t="shared" si="1"/>
        <v>178944</v>
      </c>
      <c r="H9" s="34">
        <f t="shared" si="1"/>
        <v>178944</v>
      </c>
      <c r="I9" s="19">
        <f t="shared" si="1"/>
        <v>4736997</v>
      </c>
      <c r="J9" s="17">
        <f t="shared" si="1"/>
        <v>4909943</v>
      </c>
      <c r="K9" s="32">
        <f t="shared" si="1"/>
        <v>5130889</v>
      </c>
    </row>
    <row r="10" spans="1:11" ht="13.5" x14ac:dyDescent="0.25">
      <c r="A10" s="3" t="s">
        <v>24</v>
      </c>
      <c r="B10" s="2" t="s">
        <v>19</v>
      </c>
      <c r="C10" s="22">
        <v>159633</v>
      </c>
      <c r="D10" s="22">
        <v>153006</v>
      </c>
      <c r="E10" s="23">
        <v>106900</v>
      </c>
      <c r="F10" s="24">
        <v>858969</v>
      </c>
      <c r="G10" s="22">
        <v>96389</v>
      </c>
      <c r="H10" s="25">
        <v>96389</v>
      </c>
      <c r="I10" s="26">
        <v>168847</v>
      </c>
      <c r="J10" s="22">
        <v>118158</v>
      </c>
      <c r="K10" s="23">
        <v>123474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13201000</v>
      </c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37805</v>
      </c>
      <c r="D13" s="22">
        <v>-6727</v>
      </c>
      <c r="E13" s="23">
        <v>33908</v>
      </c>
      <c r="F13" s="24">
        <v>33720</v>
      </c>
      <c r="G13" s="22">
        <v>82555</v>
      </c>
      <c r="H13" s="25">
        <v>82555</v>
      </c>
      <c r="I13" s="26">
        <v>4568150</v>
      </c>
      <c r="J13" s="22">
        <v>4791785</v>
      </c>
      <c r="K13" s="23">
        <v>5007415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188791680</v>
      </c>
      <c r="D19" s="17">
        <f t="shared" ref="D19:K19" si="3">SUM(D20:D23)</f>
        <v>143873647</v>
      </c>
      <c r="E19" s="32">
        <f t="shared" si="3"/>
        <v>141607740</v>
      </c>
      <c r="F19" s="33">
        <f t="shared" si="3"/>
        <v>520652092</v>
      </c>
      <c r="G19" s="17">
        <f t="shared" si="3"/>
        <v>96291919</v>
      </c>
      <c r="H19" s="34">
        <f t="shared" si="3"/>
        <v>96291919</v>
      </c>
      <c r="I19" s="19">
        <f t="shared" si="3"/>
        <v>138269147</v>
      </c>
      <c r="J19" s="17">
        <f t="shared" si="3"/>
        <v>139830192</v>
      </c>
      <c r="K19" s="32">
        <f t="shared" si="3"/>
        <v>148047285</v>
      </c>
    </row>
    <row r="20" spans="1:11" ht="13.5" x14ac:dyDescent="0.25">
      <c r="A20" s="3" t="s">
        <v>34</v>
      </c>
      <c r="B20" s="2" t="s">
        <v>19</v>
      </c>
      <c r="C20" s="22">
        <v>153788207</v>
      </c>
      <c r="D20" s="22">
        <v>101893825</v>
      </c>
      <c r="E20" s="23">
        <v>103562701</v>
      </c>
      <c r="F20" s="24">
        <v>168760000</v>
      </c>
      <c r="G20" s="22">
        <v>66643000</v>
      </c>
      <c r="H20" s="25">
        <v>66643000</v>
      </c>
      <c r="I20" s="26">
        <v>103707115</v>
      </c>
      <c r="J20" s="22">
        <v>104247090</v>
      </c>
      <c r="K20" s="23">
        <v>110862108</v>
      </c>
    </row>
    <row r="21" spans="1:11" ht="13.5" x14ac:dyDescent="0.25">
      <c r="A21" s="3" t="s">
        <v>35</v>
      </c>
      <c r="B21" s="2" t="s">
        <v>19</v>
      </c>
      <c r="C21" s="22">
        <v>8643848</v>
      </c>
      <c r="D21" s="22">
        <v>11344499</v>
      </c>
      <c r="E21" s="23">
        <v>3854765</v>
      </c>
      <c r="F21" s="24">
        <v>15453591</v>
      </c>
      <c r="G21" s="22">
        <v>4695919</v>
      </c>
      <c r="H21" s="25">
        <v>4695919</v>
      </c>
      <c r="I21" s="26">
        <v>6213321</v>
      </c>
      <c r="J21" s="22">
        <v>5930351</v>
      </c>
      <c r="K21" s="23">
        <v>6197219</v>
      </c>
    </row>
    <row r="22" spans="1:11" ht="13.5" x14ac:dyDescent="0.25">
      <c r="A22" s="3" t="s">
        <v>36</v>
      </c>
      <c r="B22" s="2" t="s">
        <v>19</v>
      </c>
      <c r="C22" s="27">
        <v>12245794</v>
      </c>
      <c r="D22" s="27">
        <v>12643187</v>
      </c>
      <c r="E22" s="28">
        <v>13124432</v>
      </c>
      <c r="F22" s="29">
        <v>323069121</v>
      </c>
      <c r="G22" s="27">
        <v>12924000</v>
      </c>
      <c r="H22" s="30">
        <v>12924000</v>
      </c>
      <c r="I22" s="31">
        <v>14157575</v>
      </c>
      <c r="J22" s="27">
        <v>14808822</v>
      </c>
      <c r="K22" s="28">
        <v>15475220</v>
      </c>
    </row>
    <row r="23" spans="1:11" ht="13.5" x14ac:dyDescent="0.25">
      <c r="A23" s="3" t="s">
        <v>37</v>
      </c>
      <c r="B23" s="2" t="s">
        <v>19</v>
      </c>
      <c r="C23" s="22">
        <v>14113831</v>
      </c>
      <c r="D23" s="22">
        <v>17992136</v>
      </c>
      <c r="E23" s="23">
        <v>21065842</v>
      </c>
      <c r="F23" s="24">
        <v>13369380</v>
      </c>
      <c r="G23" s="22">
        <v>12029000</v>
      </c>
      <c r="H23" s="25">
        <v>12029000</v>
      </c>
      <c r="I23" s="26">
        <v>14191136</v>
      </c>
      <c r="J23" s="22">
        <v>14843929</v>
      </c>
      <c r="K23" s="23">
        <v>15512738</v>
      </c>
    </row>
    <row r="24" spans="1:11" ht="13.5" x14ac:dyDescent="0.25">
      <c r="A24" s="1" t="s">
        <v>38</v>
      </c>
      <c r="B24" s="2" t="s">
        <v>39</v>
      </c>
      <c r="C24" s="17">
        <v>4442782</v>
      </c>
      <c r="D24" s="17">
        <v>2731766</v>
      </c>
      <c r="E24" s="32">
        <v>4362685</v>
      </c>
      <c r="F24" s="33">
        <v>3669286</v>
      </c>
      <c r="G24" s="17">
        <v>2205644</v>
      </c>
      <c r="H24" s="34">
        <v>2205644</v>
      </c>
      <c r="I24" s="19">
        <v>3894100</v>
      </c>
      <c r="J24" s="17">
        <v>4069337</v>
      </c>
      <c r="K24" s="32">
        <v>4256524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370142326</v>
      </c>
      <c r="D25" s="49">
        <f t="shared" ref="D25:K25" si="4">+D5+D9+D15+D19+D24</f>
        <v>305198259</v>
      </c>
      <c r="E25" s="50">
        <f t="shared" si="4"/>
        <v>332926238</v>
      </c>
      <c r="F25" s="51">
        <f t="shared" si="4"/>
        <v>727986641</v>
      </c>
      <c r="G25" s="49">
        <f t="shared" si="4"/>
        <v>291465373</v>
      </c>
      <c r="H25" s="52">
        <f t="shared" si="4"/>
        <v>291465373</v>
      </c>
      <c r="I25" s="53">
        <f t="shared" si="4"/>
        <v>359014848</v>
      </c>
      <c r="J25" s="49">
        <f t="shared" si="4"/>
        <v>363517694</v>
      </c>
      <c r="K25" s="50">
        <f t="shared" si="4"/>
        <v>370873560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211483899</v>
      </c>
      <c r="D28" s="17">
        <f t="shared" si="5"/>
        <v>-5324943</v>
      </c>
      <c r="E28" s="18">
        <f t="shared" si="5"/>
        <v>184327774</v>
      </c>
      <c r="F28" s="19">
        <f t="shared" si="5"/>
        <v>150268410</v>
      </c>
      <c r="G28" s="17">
        <f t="shared" si="5"/>
        <v>138600767</v>
      </c>
      <c r="H28" s="20">
        <f t="shared" si="5"/>
        <v>138600767</v>
      </c>
      <c r="I28" s="21">
        <f t="shared" si="5"/>
        <v>148930910</v>
      </c>
      <c r="J28" s="17">
        <f t="shared" si="5"/>
        <v>155479221</v>
      </c>
      <c r="K28" s="20">
        <f t="shared" si="5"/>
        <v>157680516</v>
      </c>
    </row>
    <row r="29" spans="1:11" ht="13.5" x14ac:dyDescent="0.25">
      <c r="A29" s="3" t="s">
        <v>20</v>
      </c>
      <c r="B29" s="2" t="s">
        <v>19</v>
      </c>
      <c r="C29" s="22">
        <v>29647562</v>
      </c>
      <c r="D29" s="22">
        <v>32333879</v>
      </c>
      <c r="E29" s="23">
        <v>47041542</v>
      </c>
      <c r="F29" s="24">
        <v>28583730</v>
      </c>
      <c r="G29" s="22">
        <v>41189426</v>
      </c>
      <c r="H29" s="25">
        <v>41189426</v>
      </c>
      <c r="I29" s="26">
        <v>35613577</v>
      </c>
      <c r="J29" s="22">
        <v>41331302</v>
      </c>
      <c r="K29" s="23">
        <v>41112740</v>
      </c>
    </row>
    <row r="30" spans="1:11" ht="13.5" x14ac:dyDescent="0.25">
      <c r="A30" s="3" t="s">
        <v>21</v>
      </c>
      <c r="B30" s="2" t="s">
        <v>19</v>
      </c>
      <c r="C30" s="27">
        <v>181836337</v>
      </c>
      <c r="D30" s="27">
        <v>-37658822</v>
      </c>
      <c r="E30" s="28">
        <v>137286232</v>
      </c>
      <c r="F30" s="29">
        <v>121684680</v>
      </c>
      <c r="G30" s="27">
        <v>97411341</v>
      </c>
      <c r="H30" s="30">
        <v>97411341</v>
      </c>
      <c r="I30" s="31">
        <v>113317333</v>
      </c>
      <c r="J30" s="27">
        <v>114147919</v>
      </c>
      <c r="K30" s="28">
        <v>116567776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9982911</v>
      </c>
      <c r="D32" s="17">
        <f t="shared" si="6"/>
        <v>11570416</v>
      </c>
      <c r="E32" s="32">
        <f t="shared" si="6"/>
        <v>10327456</v>
      </c>
      <c r="F32" s="33">
        <f t="shared" si="6"/>
        <v>431764931</v>
      </c>
      <c r="G32" s="17">
        <f t="shared" si="6"/>
        <v>12181194</v>
      </c>
      <c r="H32" s="34">
        <f t="shared" si="6"/>
        <v>12181194</v>
      </c>
      <c r="I32" s="19">
        <f t="shared" si="6"/>
        <v>19911168</v>
      </c>
      <c r="J32" s="17">
        <f t="shared" si="6"/>
        <v>20994935</v>
      </c>
      <c r="K32" s="32">
        <f t="shared" si="6"/>
        <v>21846918</v>
      </c>
    </row>
    <row r="33" spans="1:11" ht="13.5" x14ac:dyDescent="0.25">
      <c r="A33" s="3" t="s">
        <v>24</v>
      </c>
      <c r="B33" s="2" t="s">
        <v>19</v>
      </c>
      <c r="C33" s="22">
        <v>3141364</v>
      </c>
      <c r="D33" s="22">
        <v>3527766</v>
      </c>
      <c r="E33" s="23">
        <v>3896406</v>
      </c>
      <c r="F33" s="24">
        <v>5151521</v>
      </c>
      <c r="G33" s="22">
        <v>3871510</v>
      </c>
      <c r="H33" s="25">
        <v>3871510</v>
      </c>
      <c r="I33" s="26">
        <v>5932038</v>
      </c>
      <c r="J33" s="22">
        <v>6196787</v>
      </c>
      <c r="K33" s="23">
        <v>6418449</v>
      </c>
    </row>
    <row r="34" spans="1:11" ht="13.5" x14ac:dyDescent="0.25">
      <c r="A34" s="3" t="s">
        <v>25</v>
      </c>
      <c r="B34" s="2" t="s">
        <v>19</v>
      </c>
      <c r="C34" s="22">
        <v>3994403</v>
      </c>
      <c r="D34" s="22">
        <v>4293942</v>
      </c>
      <c r="E34" s="23">
        <v>3513424</v>
      </c>
      <c r="F34" s="24">
        <v>417492480</v>
      </c>
      <c r="G34" s="22">
        <v>3563498</v>
      </c>
      <c r="H34" s="25">
        <v>3563498</v>
      </c>
      <c r="I34" s="26">
        <v>4868739</v>
      </c>
      <c r="J34" s="22">
        <v>5268209</v>
      </c>
      <c r="K34" s="23">
        <v>5467543</v>
      </c>
    </row>
    <row r="35" spans="1:11" ht="13.5" x14ac:dyDescent="0.25">
      <c r="A35" s="3" t="s">
        <v>26</v>
      </c>
      <c r="B35" s="2" t="s">
        <v>19</v>
      </c>
      <c r="C35" s="22"/>
      <c r="D35" s="22">
        <v>272096</v>
      </c>
      <c r="E35" s="23">
        <v>21165</v>
      </c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2847144</v>
      </c>
      <c r="D36" s="22">
        <v>3476612</v>
      </c>
      <c r="E36" s="23">
        <v>2896461</v>
      </c>
      <c r="F36" s="24">
        <v>9120930</v>
      </c>
      <c r="G36" s="22">
        <v>4746186</v>
      </c>
      <c r="H36" s="25">
        <v>4746186</v>
      </c>
      <c r="I36" s="26">
        <v>9110391</v>
      </c>
      <c r="J36" s="22">
        <v>9529939</v>
      </c>
      <c r="K36" s="23">
        <v>9960926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0</v>
      </c>
      <c r="E38" s="32">
        <f t="shared" si="7"/>
        <v>0</v>
      </c>
      <c r="F38" s="33">
        <f t="shared" si="7"/>
        <v>0</v>
      </c>
      <c r="G38" s="17">
        <f t="shared" si="7"/>
        <v>0</v>
      </c>
      <c r="H38" s="34">
        <f t="shared" si="7"/>
        <v>0</v>
      </c>
      <c r="I38" s="19">
        <f t="shared" si="7"/>
        <v>0</v>
      </c>
      <c r="J38" s="17">
        <f t="shared" si="7"/>
        <v>0</v>
      </c>
      <c r="K38" s="32">
        <f t="shared" si="7"/>
        <v>0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87840853</v>
      </c>
      <c r="D42" s="17">
        <f t="shared" si="8"/>
        <v>97067073</v>
      </c>
      <c r="E42" s="32">
        <f t="shared" si="8"/>
        <v>89590342</v>
      </c>
      <c r="F42" s="33">
        <f t="shared" si="8"/>
        <v>736903536</v>
      </c>
      <c r="G42" s="17">
        <f t="shared" si="8"/>
        <v>97734180</v>
      </c>
      <c r="H42" s="34">
        <f t="shared" si="8"/>
        <v>97734180</v>
      </c>
      <c r="I42" s="19">
        <f t="shared" si="8"/>
        <v>154158024</v>
      </c>
      <c r="J42" s="17">
        <f t="shared" si="8"/>
        <v>152136630</v>
      </c>
      <c r="K42" s="32">
        <f t="shared" si="8"/>
        <v>154891703</v>
      </c>
    </row>
    <row r="43" spans="1:11" ht="13.5" x14ac:dyDescent="0.25">
      <c r="A43" s="3" t="s">
        <v>34</v>
      </c>
      <c r="B43" s="2" t="s">
        <v>19</v>
      </c>
      <c r="C43" s="22">
        <v>60247479</v>
      </c>
      <c r="D43" s="22">
        <v>70563015</v>
      </c>
      <c r="E43" s="23">
        <v>64897943</v>
      </c>
      <c r="F43" s="24">
        <v>701079276</v>
      </c>
      <c r="G43" s="22">
        <v>71553711</v>
      </c>
      <c r="H43" s="25">
        <v>71553711</v>
      </c>
      <c r="I43" s="26">
        <v>110445816</v>
      </c>
      <c r="J43" s="22">
        <v>108600369</v>
      </c>
      <c r="K43" s="23">
        <v>110292431</v>
      </c>
    </row>
    <row r="44" spans="1:11" ht="13.5" x14ac:dyDescent="0.25">
      <c r="A44" s="3" t="s">
        <v>35</v>
      </c>
      <c r="B44" s="2" t="s">
        <v>19</v>
      </c>
      <c r="C44" s="22">
        <v>8666651</v>
      </c>
      <c r="D44" s="22">
        <v>6578041</v>
      </c>
      <c r="E44" s="23">
        <v>5607434</v>
      </c>
      <c r="F44" s="24">
        <v>15138851</v>
      </c>
      <c r="G44" s="22">
        <v>6349755</v>
      </c>
      <c r="H44" s="25">
        <v>6349755</v>
      </c>
      <c r="I44" s="26">
        <v>8752840</v>
      </c>
      <c r="J44" s="22">
        <v>8118393</v>
      </c>
      <c r="K44" s="23">
        <v>8801482</v>
      </c>
    </row>
    <row r="45" spans="1:11" ht="13.5" x14ac:dyDescent="0.25">
      <c r="A45" s="3" t="s">
        <v>36</v>
      </c>
      <c r="B45" s="2" t="s">
        <v>19</v>
      </c>
      <c r="C45" s="27">
        <v>11866852</v>
      </c>
      <c r="D45" s="27">
        <v>8847457</v>
      </c>
      <c r="E45" s="28">
        <v>8793707</v>
      </c>
      <c r="F45" s="29">
        <v>11302104</v>
      </c>
      <c r="G45" s="27">
        <v>13655772</v>
      </c>
      <c r="H45" s="30">
        <v>13655772</v>
      </c>
      <c r="I45" s="31">
        <v>21714300</v>
      </c>
      <c r="J45" s="27">
        <v>22306567</v>
      </c>
      <c r="K45" s="28">
        <v>22574941</v>
      </c>
    </row>
    <row r="46" spans="1:11" ht="13.5" x14ac:dyDescent="0.25">
      <c r="A46" s="3" t="s">
        <v>37</v>
      </c>
      <c r="B46" s="2" t="s">
        <v>19</v>
      </c>
      <c r="C46" s="22">
        <v>7059871</v>
      </c>
      <c r="D46" s="22">
        <v>11078560</v>
      </c>
      <c r="E46" s="23">
        <v>10291258</v>
      </c>
      <c r="F46" s="24">
        <v>9383305</v>
      </c>
      <c r="G46" s="22">
        <v>6174942</v>
      </c>
      <c r="H46" s="25">
        <v>6174942</v>
      </c>
      <c r="I46" s="26">
        <v>13245068</v>
      </c>
      <c r="J46" s="22">
        <v>13111301</v>
      </c>
      <c r="K46" s="23">
        <v>13222849</v>
      </c>
    </row>
    <row r="47" spans="1:11" ht="13.5" x14ac:dyDescent="0.25">
      <c r="A47" s="1" t="s">
        <v>38</v>
      </c>
      <c r="B47" s="2" t="s">
        <v>39</v>
      </c>
      <c r="C47" s="17">
        <v>18517170</v>
      </c>
      <c r="D47" s="17">
        <v>17774949</v>
      </c>
      <c r="E47" s="32">
        <v>19353916</v>
      </c>
      <c r="F47" s="33">
        <v>19700136</v>
      </c>
      <c r="G47" s="17">
        <v>14837479</v>
      </c>
      <c r="H47" s="34">
        <v>14837479</v>
      </c>
      <c r="I47" s="19">
        <v>19753736</v>
      </c>
      <c r="J47" s="17">
        <v>20764196</v>
      </c>
      <c r="K47" s="32">
        <v>21712878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327824833</v>
      </c>
      <c r="D48" s="49">
        <f t="shared" si="9"/>
        <v>121087495</v>
      </c>
      <c r="E48" s="50">
        <f t="shared" si="9"/>
        <v>303599488</v>
      </c>
      <c r="F48" s="51">
        <f t="shared" si="9"/>
        <v>1338637013</v>
      </c>
      <c r="G48" s="49">
        <f t="shared" si="9"/>
        <v>263353620</v>
      </c>
      <c r="H48" s="52">
        <f t="shared" si="9"/>
        <v>263353620</v>
      </c>
      <c r="I48" s="53">
        <f t="shared" si="9"/>
        <v>342753838</v>
      </c>
      <c r="J48" s="49">
        <f t="shared" si="9"/>
        <v>349374982</v>
      </c>
      <c r="K48" s="50">
        <f t="shared" si="9"/>
        <v>356132015</v>
      </c>
    </row>
    <row r="49" spans="1:11" ht="13.5" x14ac:dyDescent="0.25">
      <c r="A49" s="9" t="s">
        <v>68</v>
      </c>
      <c r="B49" s="10"/>
      <c r="C49" s="54">
        <f>+C25-C48</f>
        <v>42317493</v>
      </c>
      <c r="D49" s="54">
        <f t="shared" ref="D49:K49" si="10">+D25-D48</f>
        <v>184110764</v>
      </c>
      <c r="E49" s="55">
        <f t="shared" si="10"/>
        <v>29326750</v>
      </c>
      <c r="F49" s="56">
        <f t="shared" si="10"/>
        <v>-610650372</v>
      </c>
      <c r="G49" s="54">
        <f t="shared" si="10"/>
        <v>28111753</v>
      </c>
      <c r="H49" s="57">
        <f t="shared" si="10"/>
        <v>28111753</v>
      </c>
      <c r="I49" s="58">
        <f t="shared" si="10"/>
        <v>16261010</v>
      </c>
      <c r="J49" s="54">
        <f t="shared" si="10"/>
        <v>14142712</v>
      </c>
      <c r="K49" s="55">
        <f t="shared" si="10"/>
        <v>14741545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610526349</v>
      </c>
      <c r="D5" s="17">
        <f t="shared" ref="D5:K5" si="0">SUM(D6:D8)</f>
        <v>781080205</v>
      </c>
      <c r="E5" s="18">
        <f t="shared" si="0"/>
        <v>839222709</v>
      </c>
      <c r="F5" s="19">
        <f t="shared" si="0"/>
        <v>947798652</v>
      </c>
      <c r="G5" s="17">
        <f t="shared" si="0"/>
        <v>947798652</v>
      </c>
      <c r="H5" s="20">
        <f t="shared" si="0"/>
        <v>947798652</v>
      </c>
      <c r="I5" s="21">
        <f t="shared" si="0"/>
        <v>896468976</v>
      </c>
      <c r="J5" s="17">
        <f t="shared" si="0"/>
        <v>916831848</v>
      </c>
      <c r="K5" s="20">
        <f t="shared" si="0"/>
        <v>930273636</v>
      </c>
    </row>
    <row r="6" spans="1:11" ht="13.5" x14ac:dyDescent="0.25">
      <c r="A6" s="3" t="s">
        <v>20</v>
      </c>
      <c r="B6" s="2" t="s">
        <v>19</v>
      </c>
      <c r="C6" s="22">
        <v>2335461</v>
      </c>
      <c r="D6" s="22">
        <v>1775264</v>
      </c>
      <c r="E6" s="23">
        <v>1591857</v>
      </c>
      <c r="F6" s="24">
        <v>393384</v>
      </c>
      <c r="G6" s="22">
        <v>393384</v>
      </c>
      <c r="H6" s="25">
        <v>393384</v>
      </c>
      <c r="I6" s="26">
        <v>1273200</v>
      </c>
      <c r="J6" s="22">
        <v>1350864</v>
      </c>
      <c r="K6" s="23">
        <v>1411656</v>
      </c>
    </row>
    <row r="7" spans="1:11" ht="13.5" x14ac:dyDescent="0.25">
      <c r="A7" s="3" t="s">
        <v>21</v>
      </c>
      <c r="B7" s="2" t="s">
        <v>19</v>
      </c>
      <c r="C7" s="27">
        <v>608190888</v>
      </c>
      <c r="D7" s="27">
        <v>779304941</v>
      </c>
      <c r="E7" s="28">
        <v>837630852</v>
      </c>
      <c r="F7" s="29">
        <v>947405268</v>
      </c>
      <c r="G7" s="27">
        <v>947405268</v>
      </c>
      <c r="H7" s="30">
        <v>947405268</v>
      </c>
      <c r="I7" s="31">
        <v>895195776</v>
      </c>
      <c r="J7" s="27">
        <v>915480984</v>
      </c>
      <c r="K7" s="28">
        <v>928861980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10343043</v>
      </c>
      <c r="D9" s="17">
        <f t="shared" ref="D9:K9" si="1">SUM(D10:D14)</f>
        <v>14772157</v>
      </c>
      <c r="E9" s="32">
        <f t="shared" si="1"/>
        <v>11407418</v>
      </c>
      <c r="F9" s="33">
        <f t="shared" si="1"/>
        <v>-12815594</v>
      </c>
      <c r="G9" s="17">
        <f t="shared" si="1"/>
        <v>-12815594</v>
      </c>
      <c r="H9" s="34">
        <f t="shared" si="1"/>
        <v>-12815594</v>
      </c>
      <c r="I9" s="19">
        <f t="shared" si="1"/>
        <v>20276832</v>
      </c>
      <c r="J9" s="17">
        <f t="shared" si="1"/>
        <v>15751872</v>
      </c>
      <c r="K9" s="32">
        <f t="shared" si="1"/>
        <v>16460712</v>
      </c>
    </row>
    <row r="10" spans="1:11" ht="13.5" x14ac:dyDescent="0.25">
      <c r="A10" s="3" t="s">
        <v>24</v>
      </c>
      <c r="B10" s="2" t="s">
        <v>19</v>
      </c>
      <c r="C10" s="22">
        <v>2161044</v>
      </c>
      <c r="D10" s="22">
        <v>2279914</v>
      </c>
      <c r="E10" s="23">
        <v>2998636</v>
      </c>
      <c r="F10" s="24">
        <v>3166038</v>
      </c>
      <c r="G10" s="22">
        <v>3166038</v>
      </c>
      <c r="H10" s="25">
        <v>3166038</v>
      </c>
      <c r="I10" s="26">
        <v>5038248</v>
      </c>
      <c r="J10" s="22">
        <v>3461820</v>
      </c>
      <c r="K10" s="23">
        <v>3617592</v>
      </c>
    </row>
    <row r="11" spans="1:11" ht="13.5" x14ac:dyDescent="0.25">
      <c r="A11" s="3" t="s">
        <v>25</v>
      </c>
      <c r="B11" s="2" t="s">
        <v>19</v>
      </c>
      <c r="C11" s="22">
        <v>6270</v>
      </c>
      <c r="D11" s="22">
        <v>6617</v>
      </c>
      <c r="E11" s="23">
        <v>223607</v>
      </c>
      <c r="F11" s="24">
        <v>532228</v>
      </c>
      <c r="G11" s="22">
        <v>532228</v>
      </c>
      <c r="H11" s="25">
        <v>532228</v>
      </c>
      <c r="I11" s="26">
        <v>394236</v>
      </c>
      <c r="J11" s="22">
        <v>418284</v>
      </c>
      <c r="K11" s="23">
        <v>437100</v>
      </c>
    </row>
    <row r="12" spans="1:11" ht="13.5" x14ac:dyDescent="0.25">
      <c r="A12" s="3" t="s">
        <v>26</v>
      </c>
      <c r="B12" s="2" t="s">
        <v>19</v>
      </c>
      <c r="C12" s="22">
        <v>909078</v>
      </c>
      <c r="D12" s="22">
        <v>823991</v>
      </c>
      <c r="E12" s="23">
        <v>1708951</v>
      </c>
      <c r="F12" s="24">
        <v>1153582</v>
      </c>
      <c r="G12" s="22">
        <v>1153582</v>
      </c>
      <c r="H12" s="25">
        <v>1153582</v>
      </c>
      <c r="I12" s="26">
        <v>1419852</v>
      </c>
      <c r="J12" s="22">
        <v>1505340</v>
      </c>
      <c r="K12" s="23">
        <v>1573104</v>
      </c>
    </row>
    <row r="13" spans="1:11" ht="13.5" x14ac:dyDescent="0.25">
      <c r="A13" s="3" t="s">
        <v>27</v>
      </c>
      <c r="B13" s="2" t="s">
        <v>19</v>
      </c>
      <c r="C13" s="22">
        <v>7266651</v>
      </c>
      <c r="D13" s="22">
        <v>11661635</v>
      </c>
      <c r="E13" s="23">
        <v>6128737</v>
      </c>
      <c r="F13" s="24">
        <v>9075062</v>
      </c>
      <c r="G13" s="22">
        <v>9075062</v>
      </c>
      <c r="H13" s="25">
        <v>9075062</v>
      </c>
      <c r="I13" s="26">
        <v>9505404</v>
      </c>
      <c r="J13" s="22">
        <v>10085232</v>
      </c>
      <c r="K13" s="23">
        <v>10539072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>
        <v>347487</v>
      </c>
      <c r="F14" s="29">
        <v>-26742504</v>
      </c>
      <c r="G14" s="27">
        <v>-26742504</v>
      </c>
      <c r="H14" s="30">
        <v>-26742504</v>
      </c>
      <c r="I14" s="31">
        <v>3919092</v>
      </c>
      <c r="J14" s="27">
        <v>281196</v>
      </c>
      <c r="K14" s="28">
        <v>293844</v>
      </c>
    </row>
    <row r="15" spans="1:11" ht="13.5" x14ac:dyDescent="0.25">
      <c r="A15" s="1" t="s">
        <v>29</v>
      </c>
      <c r="B15" s="2" t="s">
        <v>19</v>
      </c>
      <c r="C15" s="17">
        <f>SUM(C16:C18)</f>
        <v>102556735</v>
      </c>
      <c r="D15" s="17">
        <f t="shared" ref="D15:K15" si="2">SUM(D16:D18)</f>
        <v>98427881</v>
      </c>
      <c r="E15" s="32">
        <f t="shared" si="2"/>
        <v>137983403</v>
      </c>
      <c r="F15" s="33">
        <f t="shared" si="2"/>
        <v>89347289</v>
      </c>
      <c r="G15" s="17">
        <f t="shared" si="2"/>
        <v>89347289</v>
      </c>
      <c r="H15" s="34">
        <f t="shared" si="2"/>
        <v>89347289</v>
      </c>
      <c r="I15" s="19">
        <f t="shared" si="2"/>
        <v>95143368</v>
      </c>
      <c r="J15" s="17">
        <f t="shared" si="2"/>
        <v>98355684</v>
      </c>
      <c r="K15" s="32">
        <f t="shared" si="2"/>
        <v>105900408</v>
      </c>
    </row>
    <row r="16" spans="1:11" ht="13.5" x14ac:dyDescent="0.25">
      <c r="A16" s="3" t="s">
        <v>30</v>
      </c>
      <c r="B16" s="2" t="s">
        <v>19</v>
      </c>
      <c r="C16" s="22">
        <v>99208827</v>
      </c>
      <c r="D16" s="22">
        <v>96328215</v>
      </c>
      <c r="E16" s="23">
        <v>132054011</v>
      </c>
      <c r="F16" s="24">
        <v>85310060</v>
      </c>
      <c r="G16" s="22">
        <v>85310060</v>
      </c>
      <c r="H16" s="25">
        <v>85310060</v>
      </c>
      <c r="I16" s="26">
        <v>86884704</v>
      </c>
      <c r="J16" s="22">
        <v>89650092</v>
      </c>
      <c r="K16" s="23">
        <v>96803064</v>
      </c>
    </row>
    <row r="17" spans="1:11" ht="13.5" x14ac:dyDescent="0.25">
      <c r="A17" s="3" t="s">
        <v>31</v>
      </c>
      <c r="B17" s="2" t="s">
        <v>19</v>
      </c>
      <c r="C17" s="22">
        <v>3347908</v>
      </c>
      <c r="D17" s="22">
        <v>2099666</v>
      </c>
      <c r="E17" s="23">
        <v>5929392</v>
      </c>
      <c r="F17" s="24">
        <v>4037229</v>
      </c>
      <c r="G17" s="22">
        <v>4037229</v>
      </c>
      <c r="H17" s="25">
        <v>4037229</v>
      </c>
      <c r="I17" s="26">
        <v>8258664</v>
      </c>
      <c r="J17" s="22">
        <v>8705592</v>
      </c>
      <c r="K17" s="23">
        <v>9097344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254955580</v>
      </c>
      <c r="D19" s="17">
        <f t="shared" ref="D19:K19" si="3">SUM(D20:D23)</f>
        <v>246164218</v>
      </c>
      <c r="E19" s="32">
        <f t="shared" si="3"/>
        <v>260344315</v>
      </c>
      <c r="F19" s="33">
        <f t="shared" si="3"/>
        <v>310738537</v>
      </c>
      <c r="G19" s="17">
        <f t="shared" si="3"/>
        <v>310738537</v>
      </c>
      <c r="H19" s="34">
        <f t="shared" si="3"/>
        <v>310738537</v>
      </c>
      <c r="I19" s="19">
        <f t="shared" si="3"/>
        <v>478293384</v>
      </c>
      <c r="J19" s="17">
        <f t="shared" si="3"/>
        <v>457715616</v>
      </c>
      <c r="K19" s="32">
        <f t="shared" si="3"/>
        <v>494290896</v>
      </c>
    </row>
    <row r="20" spans="1:11" ht="13.5" x14ac:dyDescent="0.25">
      <c r="A20" s="3" t="s">
        <v>34</v>
      </c>
      <c r="B20" s="2" t="s">
        <v>19</v>
      </c>
      <c r="C20" s="22">
        <v>7500000</v>
      </c>
      <c r="D20" s="22"/>
      <c r="E20" s="23">
        <v>5000000</v>
      </c>
      <c r="F20" s="24">
        <v>4292000</v>
      </c>
      <c r="G20" s="22">
        <v>4292000</v>
      </c>
      <c r="H20" s="25">
        <v>4292000</v>
      </c>
      <c r="I20" s="26">
        <v>5000004</v>
      </c>
      <c r="J20" s="22">
        <v>5000004</v>
      </c>
      <c r="K20" s="23">
        <v>5000004</v>
      </c>
    </row>
    <row r="21" spans="1:11" ht="13.5" x14ac:dyDescent="0.25">
      <c r="A21" s="3" t="s">
        <v>35</v>
      </c>
      <c r="B21" s="2" t="s">
        <v>19</v>
      </c>
      <c r="C21" s="22">
        <v>158932461</v>
      </c>
      <c r="D21" s="22">
        <v>152723050</v>
      </c>
      <c r="E21" s="23">
        <v>166263652</v>
      </c>
      <c r="F21" s="24">
        <v>198519214</v>
      </c>
      <c r="G21" s="22">
        <v>198519214</v>
      </c>
      <c r="H21" s="25">
        <v>198519214</v>
      </c>
      <c r="I21" s="26">
        <v>288139476</v>
      </c>
      <c r="J21" s="22">
        <v>305496720</v>
      </c>
      <c r="K21" s="23">
        <v>335707512</v>
      </c>
    </row>
    <row r="22" spans="1:11" ht="13.5" x14ac:dyDescent="0.25">
      <c r="A22" s="3" t="s">
        <v>36</v>
      </c>
      <c r="B22" s="2" t="s">
        <v>19</v>
      </c>
      <c r="C22" s="27">
        <v>46548669</v>
      </c>
      <c r="D22" s="27">
        <v>49322891</v>
      </c>
      <c r="E22" s="28">
        <v>40966847</v>
      </c>
      <c r="F22" s="29">
        <v>56504151</v>
      </c>
      <c r="G22" s="27">
        <v>56504151</v>
      </c>
      <c r="H22" s="30">
        <v>56504151</v>
      </c>
      <c r="I22" s="31">
        <v>118478268</v>
      </c>
      <c r="J22" s="27">
        <v>76985628</v>
      </c>
      <c r="K22" s="28">
        <v>80188596</v>
      </c>
    </row>
    <row r="23" spans="1:11" ht="13.5" x14ac:dyDescent="0.25">
      <c r="A23" s="3" t="s">
        <v>37</v>
      </c>
      <c r="B23" s="2" t="s">
        <v>19</v>
      </c>
      <c r="C23" s="22">
        <v>41974450</v>
      </c>
      <c r="D23" s="22">
        <v>44118277</v>
      </c>
      <c r="E23" s="23">
        <v>48113816</v>
      </c>
      <c r="F23" s="24">
        <v>51423172</v>
      </c>
      <c r="G23" s="22">
        <v>51423172</v>
      </c>
      <c r="H23" s="25">
        <v>51423172</v>
      </c>
      <c r="I23" s="26">
        <v>66675636</v>
      </c>
      <c r="J23" s="22">
        <v>70233264</v>
      </c>
      <c r="K23" s="23">
        <v>73394784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978381707</v>
      </c>
      <c r="D25" s="49">
        <f t="shared" ref="D25:K25" si="4">+D5+D9+D15+D19+D24</f>
        <v>1140444461</v>
      </c>
      <c r="E25" s="50">
        <f t="shared" si="4"/>
        <v>1248957845</v>
      </c>
      <c r="F25" s="51">
        <f t="shared" si="4"/>
        <v>1335068884</v>
      </c>
      <c r="G25" s="49">
        <f t="shared" si="4"/>
        <v>1335068884</v>
      </c>
      <c r="H25" s="52">
        <f t="shared" si="4"/>
        <v>1335068884</v>
      </c>
      <c r="I25" s="53">
        <f t="shared" si="4"/>
        <v>1490182560</v>
      </c>
      <c r="J25" s="49">
        <f t="shared" si="4"/>
        <v>1488655020</v>
      </c>
      <c r="K25" s="50">
        <f t="shared" si="4"/>
        <v>1546925652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666346060</v>
      </c>
      <c r="D28" s="17">
        <f t="shared" si="5"/>
        <v>577214799</v>
      </c>
      <c r="E28" s="18">
        <f t="shared" si="5"/>
        <v>740030724</v>
      </c>
      <c r="F28" s="19">
        <f t="shared" si="5"/>
        <v>594848338</v>
      </c>
      <c r="G28" s="17">
        <f t="shared" si="5"/>
        <v>598375838</v>
      </c>
      <c r="H28" s="20">
        <f t="shared" si="5"/>
        <v>598375838</v>
      </c>
      <c r="I28" s="21">
        <f t="shared" si="5"/>
        <v>646042620</v>
      </c>
      <c r="J28" s="17">
        <f t="shared" si="5"/>
        <v>673086108</v>
      </c>
      <c r="K28" s="20">
        <f t="shared" si="5"/>
        <v>702071364</v>
      </c>
    </row>
    <row r="29" spans="1:11" ht="13.5" x14ac:dyDescent="0.25">
      <c r="A29" s="3" t="s">
        <v>20</v>
      </c>
      <c r="B29" s="2" t="s">
        <v>19</v>
      </c>
      <c r="C29" s="22">
        <v>55312267</v>
      </c>
      <c r="D29" s="22">
        <v>51208615</v>
      </c>
      <c r="E29" s="23">
        <v>46520912</v>
      </c>
      <c r="F29" s="24">
        <v>69049305</v>
      </c>
      <c r="G29" s="22">
        <v>73749805</v>
      </c>
      <c r="H29" s="25">
        <v>73749805</v>
      </c>
      <c r="I29" s="26">
        <v>79212732</v>
      </c>
      <c r="J29" s="22">
        <v>82165428</v>
      </c>
      <c r="K29" s="23">
        <v>84463704</v>
      </c>
    </row>
    <row r="30" spans="1:11" ht="13.5" x14ac:dyDescent="0.25">
      <c r="A30" s="3" t="s">
        <v>21</v>
      </c>
      <c r="B30" s="2" t="s">
        <v>19</v>
      </c>
      <c r="C30" s="27">
        <v>609034964</v>
      </c>
      <c r="D30" s="27">
        <v>516664022</v>
      </c>
      <c r="E30" s="28">
        <v>691850652</v>
      </c>
      <c r="F30" s="29">
        <v>522409994</v>
      </c>
      <c r="G30" s="27">
        <v>519036994</v>
      </c>
      <c r="H30" s="30">
        <v>519036994</v>
      </c>
      <c r="I30" s="31">
        <v>561993900</v>
      </c>
      <c r="J30" s="27">
        <v>585830760</v>
      </c>
      <c r="K30" s="28">
        <v>611621208</v>
      </c>
    </row>
    <row r="31" spans="1:11" ht="13.5" x14ac:dyDescent="0.25">
      <c r="A31" s="3" t="s">
        <v>22</v>
      </c>
      <c r="B31" s="2" t="s">
        <v>19</v>
      </c>
      <c r="C31" s="22">
        <v>1998829</v>
      </c>
      <c r="D31" s="22">
        <v>9342162</v>
      </c>
      <c r="E31" s="23">
        <v>1659160</v>
      </c>
      <c r="F31" s="24">
        <v>3389039</v>
      </c>
      <c r="G31" s="22">
        <v>5589039</v>
      </c>
      <c r="H31" s="25">
        <v>5589039</v>
      </c>
      <c r="I31" s="26">
        <v>4835988</v>
      </c>
      <c r="J31" s="22">
        <v>5089920</v>
      </c>
      <c r="K31" s="23">
        <v>5986452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98230608</v>
      </c>
      <c r="D32" s="17">
        <f t="shared" si="6"/>
        <v>118053677</v>
      </c>
      <c r="E32" s="32">
        <f t="shared" si="6"/>
        <v>133976394</v>
      </c>
      <c r="F32" s="33">
        <f t="shared" si="6"/>
        <v>158581551</v>
      </c>
      <c r="G32" s="17">
        <f t="shared" si="6"/>
        <v>155571142</v>
      </c>
      <c r="H32" s="34">
        <f t="shared" si="6"/>
        <v>155571142</v>
      </c>
      <c r="I32" s="19">
        <f t="shared" si="6"/>
        <v>129737004</v>
      </c>
      <c r="J32" s="17">
        <f t="shared" si="6"/>
        <v>134045928</v>
      </c>
      <c r="K32" s="32">
        <f t="shared" si="6"/>
        <v>140001000</v>
      </c>
    </row>
    <row r="33" spans="1:11" ht="13.5" x14ac:dyDescent="0.25">
      <c r="A33" s="3" t="s">
        <v>24</v>
      </c>
      <c r="B33" s="2" t="s">
        <v>19</v>
      </c>
      <c r="C33" s="22">
        <v>13096661</v>
      </c>
      <c r="D33" s="22">
        <v>27160154</v>
      </c>
      <c r="E33" s="23">
        <v>21623454</v>
      </c>
      <c r="F33" s="24">
        <v>36380586</v>
      </c>
      <c r="G33" s="22">
        <v>35710676</v>
      </c>
      <c r="H33" s="25">
        <v>35710676</v>
      </c>
      <c r="I33" s="26">
        <v>31771560</v>
      </c>
      <c r="J33" s="22">
        <v>31686336</v>
      </c>
      <c r="K33" s="23">
        <v>33325824</v>
      </c>
    </row>
    <row r="34" spans="1:11" ht="13.5" x14ac:dyDescent="0.25">
      <c r="A34" s="3" t="s">
        <v>25</v>
      </c>
      <c r="B34" s="2" t="s">
        <v>19</v>
      </c>
      <c r="C34" s="22">
        <v>21040078</v>
      </c>
      <c r="D34" s="22">
        <v>34733057</v>
      </c>
      <c r="E34" s="23">
        <v>41810208</v>
      </c>
      <c r="F34" s="24">
        <v>46495651</v>
      </c>
      <c r="G34" s="22">
        <v>47480651</v>
      </c>
      <c r="H34" s="25">
        <v>47480651</v>
      </c>
      <c r="I34" s="26">
        <v>41301084</v>
      </c>
      <c r="J34" s="22">
        <v>43063272</v>
      </c>
      <c r="K34" s="23">
        <v>45045120</v>
      </c>
    </row>
    <row r="35" spans="1:11" ht="13.5" x14ac:dyDescent="0.25">
      <c r="A35" s="3" t="s">
        <v>26</v>
      </c>
      <c r="B35" s="2" t="s">
        <v>19</v>
      </c>
      <c r="C35" s="22">
        <v>52557158</v>
      </c>
      <c r="D35" s="22">
        <v>47347224</v>
      </c>
      <c r="E35" s="23">
        <v>57924863</v>
      </c>
      <c r="F35" s="24">
        <v>55802678</v>
      </c>
      <c r="G35" s="22">
        <v>55842179</v>
      </c>
      <c r="H35" s="25">
        <v>55842179</v>
      </c>
      <c r="I35" s="26">
        <v>51620796</v>
      </c>
      <c r="J35" s="22">
        <v>54051756</v>
      </c>
      <c r="K35" s="23">
        <v>56163336</v>
      </c>
    </row>
    <row r="36" spans="1:11" ht="13.5" x14ac:dyDescent="0.25">
      <c r="A36" s="3" t="s">
        <v>27</v>
      </c>
      <c r="B36" s="2" t="s">
        <v>19</v>
      </c>
      <c r="C36" s="22">
        <v>8335818</v>
      </c>
      <c r="D36" s="22">
        <v>7937791</v>
      </c>
      <c r="E36" s="23">
        <v>10189452</v>
      </c>
      <c r="F36" s="24">
        <v>9517612</v>
      </c>
      <c r="G36" s="22">
        <v>9652612</v>
      </c>
      <c r="H36" s="25">
        <v>9652612</v>
      </c>
      <c r="I36" s="26">
        <v>3771504</v>
      </c>
      <c r="J36" s="22">
        <v>3924360</v>
      </c>
      <c r="K36" s="23">
        <v>4090332</v>
      </c>
    </row>
    <row r="37" spans="1:11" ht="13.5" x14ac:dyDescent="0.25">
      <c r="A37" s="3" t="s">
        <v>28</v>
      </c>
      <c r="B37" s="2" t="s">
        <v>19</v>
      </c>
      <c r="C37" s="27">
        <v>3200893</v>
      </c>
      <c r="D37" s="27">
        <v>875451</v>
      </c>
      <c r="E37" s="28">
        <v>2428417</v>
      </c>
      <c r="F37" s="29">
        <v>10385024</v>
      </c>
      <c r="G37" s="27">
        <v>6885024</v>
      </c>
      <c r="H37" s="30">
        <v>6885024</v>
      </c>
      <c r="I37" s="31">
        <v>1272060</v>
      </c>
      <c r="J37" s="27">
        <v>1320204</v>
      </c>
      <c r="K37" s="28">
        <v>1376388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80410423</v>
      </c>
      <c r="D38" s="17">
        <f t="shared" si="7"/>
        <v>94700961</v>
      </c>
      <c r="E38" s="32">
        <f t="shared" si="7"/>
        <v>136597255</v>
      </c>
      <c r="F38" s="33">
        <f t="shared" si="7"/>
        <v>165734295</v>
      </c>
      <c r="G38" s="17">
        <f t="shared" si="7"/>
        <v>183941795</v>
      </c>
      <c r="H38" s="34">
        <f t="shared" si="7"/>
        <v>183941795</v>
      </c>
      <c r="I38" s="19">
        <f t="shared" si="7"/>
        <v>154744836</v>
      </c>
      <c r="J38" s="17">
        <f t="shared" si="7"/>
        <v>160627128</v>
      </c>
      <c r="K38" s="32">
        <f t="shared" si="7"/>
        <v>168852564</v>
      </c>
    </row>
    <row r="39" spans="1:11" ht="13.5" x14ac:dyDescent="0.25">
      <c r="A39" s="3" t="s">
        <v>30</v>
      </c>
      <c r="B39" s="2" t="s">
        <v>19</v>
      </c>
      <c r="C39" s="22">
        <v>32848797</v>
      </c>
      <c r="D39" s="22">
        <v>47227152</v>
      </c>
      <c r="E39" s="23">
        <v>47371114</v>
      </c>
      <c r="F39" s="24">
        <v>58556747</v>
      </c>
      <c r="G39" s="22">
        <v>64159247</v>
      </c>
      <c r="H39" s="25">
        <v>64159247</v>
      </c>
      <c r="I39" s="26">
        <v>44299824</v>
      </c>
      <c r="J39" s="22">
        <v>45710376</v>
      </c>
      <c r="K39" s="23">
        <v>49047084</v>
      </c>
    </row>
    <row r="40" spans="1:11" ht="13.5" x14ac:dyDescent="0.25">
      <c r="A40" s="3" t="s">
        <v>31</v>
      </c>
      <c r="B40" s="2" t="s">
        <v>19</v>
      </c>
      <c r="C40" s="22">
        <v>47561626</v>
      </c>
      <c r="D40" s="22">
        <v>47473809</v>
      </c>
      <c r="E40" s="23">
        <v>89226141</v>
      </c>
      <c r="F40" s="24">
        <v>106889348</v>
      </c>
      <c r="G40" s="22">
        <v>119094348</v>
      </c>
      <c r="H40" s="25">
        <v>119094348</v>
      </c>
      <c r="I40" s="26">
        <v>110445012</v>
      </c>
      <c r="J40" s="22">
        <v>114916752</v>
      </c>
      <c r="K40" s="23">
        <v>119805480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>
        <v>288200</v>
      </c>
      <c r="G41" s="22">
        <v>688200</v>
      </c>
      <c r="H41" s="25">
        <v>688200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241677945</v>
      </c>
      <c r="D42" s="17">
        <f t="shared" si="8"/>
        <v>213116928</v>
      </c>
      <c r="E42" s="32">
        <f t="shared" si="8"/>
        <v>218159880</v>
      </c>
      <c r="F42" s="33">
        <f t="shared" si="8"/>
        <v>259256118</v>
      </c>
      <c r="G42" s="17">
        <f t="shared" si="8"/>
        <v>273696618</v>
      </c>
      <c r="H42" s="34">
        <f t="shared" si="8"/>
        <v>273696618</v>
      </c>
      <c r="I42" s="19">
        <f t="shared" si="8"/>
        <v>233644284</v>
      </c>
      <c r="J42" s="17">
        <f t="shared" si="8"/>
        <v>250309320</v>
      </c>
      <c r="K42" s="32">
        <f t="shared" si="8"/>
        <v>259226028</v>
      </c>
    </row>
    <row r="43" spans="1:11" ht="13.5" x14ac:dyDescent="0.25">
      <c r="A43" s="3" t="s">
        <v>34</v>
      </c>
      <c r="B43" s="2" t="s">
        <v>19</v>
      </c>
      <c r="C43" s="22">
        <v>55499952</v>
      </c>
      <c r="D43" s="22">
        <v>61811851</v>
      </c>
      <c r="E43" s="23">
        <v>49976371</v>
      </c>
      <c r="F43" s="24">
        <v>80166907</v>
      </c>
      <c r="G43" s="22">
        <v>77466907</v>
      </c>
      <c r="H43" s="25">
        <v>77466907</v>
      </c>
      <c r="I43" s="26">
        <v>63634272</v>
      </c>
      <c r="J43" s="22">
        <v>71056008</v>
      </c>
      <c r="K43" s="23">
        <v>74403432</v>
      </c>
    </row>
    <row r="44" spans="1:11" ht="13.5" x14ac:dyDescent="0.25">
      <c r="A44" s="3" t="s">
        <v>35</v>
      </c>
      <c r="B44" s="2" t="s">
        <v>19</v>
      </c>
      <c r="C44" s="22">
        <v>100502610</v>
      </c>
      <c r="D44" s="22">
        <v>102759642</v>
      </c>
      <c r="E44" s="23">
        <v>111994256</v>
      </c>
      <c r="F44" s="24">
        <v>118436498</v>
      </c>
      <c r="G44" s="22">
        <v>126136998</v>
      </c>
      <c r="H44" s="25">
        <v>126136998</v>
      </c>
      <c r="I44" s="26">
        <v>114823704</v>
      </c>
      <c r="J44" s="22">
        <v>119586120</v>
      </c>
      <c r="K44" s="23">
        <v>122588496</v>
      </c>
    </row>
    <row r="45" spans="1:11" ht="13.5" x14ac:dyDescent="0.25">
      <c r="A45" s="3" t="s">
        <v>36</v>
      </c>
      <c r="B45" s="2" t="s">
        <v>19</v>
      </c>
      <c r="C45" s="27">
        <v>35402977</v>
      </c>
      <c r="D45" s="27">
        <v>16783538</v>
      </c>
      <c r="E45" s="28">
        <v>19217688</v>
      </c>
      <c r="F45" s="29">
        <v>19098504</v>
      </c>
      <c r="G45" s="27">
        <v>24568504</v>
      </c>
      <c r="H45" s="30">
        <v>24568504</v>
      </c>
      <c r="I45" s="31">
        <v>24560256</v>
      </c>
      <c r="J45" s="27">
        <v>27520428</v>
      </c>
      <c r="K45" s="28">
        <v>28470780</v>
      </c>
    </row>
    <row r="46" spans="1:11" ht="13.5" x14ac:dyDescent="0.25">
      <c r="A46" s="3" t="s">
        <v>37</v>
      </c>
      <c r="B46" s="2" t="s">
        <v>19</v>
      </c>
      <c r="C46" s="22">
        <v>50272406</v>
      </c>
      <c r="D46" s="22">
        <v>31761897</v>
      </c>
      <c r="E46" s="23">
        <v>36971565</v>
      </c>
      <c r="F46" s="24">
        <v>41554209</v>
      </c>
      <c r="G46" s="22">
        <v>45524209</v>
      </c>
      <c r="H46" s="25">
        <v>45524209</v>
      </c>
      <c r="I46" s="26">
        <v>30626052</v>
      </c>
      <c r="J46" s="22">
        <v>32146764</v>
      </c>
      <c r="K46" s="23">
        <v>33763320</v>
      </c>
    </row>
    <row r="47" spans="1:11" ht="13.5" x14ac:dyDescent="0.25">
      <c r="A47" s="1" t="s">
        <v>38</v>
      </c>
      <c r="B47" s="2" t="s">
        <v>39</v>
      </c>
      <c r="C47" s="17">
        <v>1650117</v>
      </c>
      <c r="D47" s="17">
        <v>344404</v>
      </c>
      <c r="E47" s="32">
        <v>778433</v>
      </c>
      <c r="F47" s="33">
        <v>674200</v>
      </c>
      <c r="G47" s="17">
        <v>744200</v>
      </c>
      <c r="H47" s="34">
        <v>744200</v>
      </c>
      <c r="I47" s="19">
        <v>2116044</v>
      </c>
      <c r="J47" s="17">
        <v>1638696</v>
      </c>
      <c r="K47" s="32">
        <v>1706400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1088315153</v>
      </c>
      <c r="D48" s="49">
        <f t="shared" si="9"/>
        <v>1003430769</v>
      </c>
      <c r="E48" s="50">
        <f t="shared" si="9"/>
        <v>1229542686</v>
      </c>
      <c r="F48" s="51">
        <f t="shared" si="9"/>
        <v>1179094502</v>
      </c>
      <c r="G48" s="49">
        <f t="shared" si="9"/>
        <v>1212329593</v>
      </c>
      <c r="H48" s="52">
        <f t="shared" si="9"/>
        <v>1212329593</v>
      </c>
      <c r="I48" s="53">
        <f t="shared" si="9"/>
        <v>1166284788</v>
      </c>
      <c r="J48" s="49">
        <f t="shared" si="9"/>
        <v>1219707180</v>
      </c>
      <c r="K48" s="50">
        <f t="shared" si="9"/>
        <v>1271857356</v>
      </c>
    </row>
    <row r="49" spans="1:11" ht="13.5" x14ac:dyDescent="0.25">
      <c r="A49" s="9" t="s">
        <v>68</v>
      </c>
      <c r="B49" s="10"/>
      <c r="C49" s="54">
        <f>+C25-C48</f>
        <v>-109933446</v>
      </c>
      <c r="D49" s="54">
        <f t="shared" ref="D49:K49" si="10">+D25-D48</f>
        <v>137013692</v>
      </c>
      <c r="E49" s="55">
        <f t="shared" si="10"/>
        <v>19415159</v>
      </c>
      <c r="F49" s="56">
        <f t="shared" si="10"/>
        <v>155974382</v>
      </c>
      <c r="G49" s="54">
        <f t="shared" si="10"/>
        <v>122739291</v>
      </c>
      <c r="H49" s="57">
        <f t="shared" si="10"/>
        <v>122739291</v>
      </c>
      <c r="I49" s="58">
        <f t="shared" si="10"/>
        <v>323897772</v>
      </c>
      <c r="J49" s="54">
        <f t="shared" si="10"/>
        <v>268947840</v>
      </c>
      <c r="K49" s="55">
        <f t="shared" si="10"/>
        <v>275068296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209667648</v>
      </c>
      <c r="D5" s="17">
        <f t="shared" ref="D5:K5" si="0">SUM(D6:D8)</f>
        <v>0</v>
      </c>
      <c r="E5" s="18">
        <f t="shared" si="0"/>
        <v>78223718</v>
      </c>
      <c r="F5" s="19">
        <f t="shared" si="0"/>
        <v>259304000</v>
      </c>
      <c r="G5" s="17">
        <f t="shared" si="0"/>
        <v>259304000</v>
      </c>
      <c r="H5" s="20">
        <f t="shared" si="0"/>
        <v>259304000</v>
      </c>
      <c r="I5" s="21">
        <f t="shared" si="0"/>
        <v>253579607</v>
      </c>
      <c r="J5" s="17">
        <f t="shared" si="0"/>
        <v>282847972</v>
      </c>
      <c r="K5" s="20">
        <f t="shared" si="0"/>
        <v>288650086</v>
      </c>
    </row>
    <row r="6" spans="1:11" ht="13.5" x14ac:dyDescent="0.25">
      <c r="A6" s="3" t="s">
        <v>20</v>
      </c>
      <c r="B6" s="2" t="s">
        <v>19</v>
      </c>
      <c r="C6" s="22">
        <v>2113000</v>
      </c>
      <c r="D6" s="22"/>
      <c r="E6" s="23"/>
      <c r="F6" s="24"/>
      <c r="G6" s="22"/>
      <c r="H6" s="25"/>
      <c r="I6" s="26">
        <v>1213000</v>
      </c>
      <c r="J6" s="22"/>
      <c r="K6" s="23"/>
    </row>
    <row r="7" spans="1:11" ht="13.5" x14ac:dyDescent="0.25">
      <c r="A7" s="3" t="s">
        <v>21</v>
      </c>
      <c r="B7" s="2" t="s">
        <v>19</v>
      </c>
      <c r="C7" s="27">
        <v>207554648</v>
      </c>
      <c r="D7" s="27"/>
      <c r="E7" s="28">
        <v>78223718</v>
      </c>
      <c r="F7" s="29">
        <v>259304000</v>
      </c>
      <c r="G7" s="27">
        <v>259304000</v>
      </c>
      <c r="H7" s="30">
        <v>259304000</v>
      </c>
      <c r="I7" s="31">
        <v>252366607</v>
      </c>
      <c r="J7" s="27">
        <v>282847972</v>
      </c>
      <c r="K7" s="28">
        <v>288650086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1085580</v>
      </c>
      <c r="D9" s="17">
        <f t="shared" ref="D9:K9" si="1">SUM(D10:D14)</f>
        <v>0</v>
      </c>
      <c r="E9" s="32">
        <f t="shared" si="1"/>
        <v>182132</v>
      </c>
      <c r="F9" s="33">
        <f t="shared" si="1"/>
        <v>1100000</v>
      </c>
      <c r="G9" s="17">
        <f t="shared" si="1"/>
        <v>1100000</v>
      </c>
      <c r="H9" s="34">
        <f t="shared" si="1"/>
        <v>1100000</v>
      </c>
      <c r="I9" s="19">
        <f t="shared" si="1"/>
        <v>1340000</v>
      </c>
      <c r="J9" s="17">
        <f t="shared" si="1"/>
        <v>1378200</v>
      </c>
      <c r="K9" s="32">
        <f t="shared" si="1"/>
        <v>1441823</v>
      </c>
    </row>
    <row r="10" spans="1:11" ht="13.5" x14ac:dyDescent="0.25">
      <c r="A10" s="3" t="s">
        <v>24</v>
      </c>
      <c r="B10" s="2" t="s">
        <v>19</v>
      </c>
      <c r="C10" s="22">
        <v>1085580</v>
      </c>
      <c r="D10" s="22"/>
      <c r="E10" s="23">
        <v>193298</v>
      </c>
      <c r="F10" s="24">
        <v>1100000</v>
      </c>
      <c r="G10" s="22">
        <v>1100000</v>
      </c>
      <c r="H10" s="25">
        <v>1100000</v>
      </c>
      <c r="I10" s="26">
        <v>1140000</v>
      </c>
      <c r="J10" s="22">
        <v>1169000</v>
      </c>
      <c r="K10" s="23">
        <v>1223000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-11166</v>
      </c>
      <c r="F13" s="24"/>
      <c r="G13" s="22"/>
      <c r="H13" s="25"/>
      <c r="I13" s="26">
        <v>200000</v>
      </c>
      <c r="J13" s="22">
        <v>209200</v>
      </c>
      <c r="K13" s="23">
        <v>218823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70052893</v>
      </c>
      <c r="D15" s="17">
        <f t="shared" ref="D15:K15" si="2">SUM(D16:D18)</f>
        <v>0</v>
      </c>
      <c r="E15" s="32">
        <f t="shared" si="2"/>
        <v>176261</v>
      </c>
      <c r="F15" s="33">
        <f t="shared" si="2"/>
        <v>60189000</v>
      </c>
      <c r="G15" s="17">
        <f t="shared" si="2"/>
        <v>60189000</v>
      </c>
      <c r="H15" s="34">
        <f t="shared" si="2"/>
        <v>60189000</v>
      </c>
      <c r="I15" s="19">
        <f t="shared" si="2"/>
        <v>67499000</v>
      </c>
      <c r="J15" s="17">
        <f t="shared" si="2"/>
        <v>69775000</v>
      </c>
      <c r="K15" s="32">
        <f t="shared" si="2"/>
        <v>74119219</v>
      </c>
    </row>
    <row r="16" spans="1:11" ht="13.5" x14ac:dyDescent="0.25">
      <c r="A16" s="3" t="s">
        <v>30</v>
      </c>
      <c r="B16" s="2" t="s">
        <v>19</v>
      </c>
      <c r="C16" s="22">
        <v>62933514</v>
      </c>
      <c r="D16" s="22"/>
      <c r="E16" s="23">
        <v>98530</v>
      </c>
      <c r="F16" s="24">
        <v>52413000</v>
      </c>
      <c r="G16" s="22">
        <v>52413000</v>
      </c>
      <c r="H16" s="25">
        <v>52413000</v>
      </c>
      <c r="I16" s="26">
        <v>55499000</v>
      </c>
      <c r="J16" s="22">
        <v>57202000</v>
      </c>
      <c r="K16" s="23">
        <v>60967332</v>
      </c>
    </row>
    <row r="17" spans="1:11" ht="13.5" x14ac:dyDescent="0.25">
      <c r="A17" s="3" t="s">
        <v>31</v>
      </c>
      <c r="B17" s="2" t="s">
        <v>19</v>
      </c>
      <c r="C17" s="22">
        <v>7119379</v>
      </c>
      <c r="D17" s="22"/>
      <c r="E17" s="23">
        <v>77731</v>
      </c>
      <c r="F17" s="24">
        <v>7776000</v>
      </c>
      <c r="G17" s="22">
        <v>7776000</v>
      </c>
      <c r="H17" s="25">
        <v>7776000</v>
      </c>
      <c r="I17" s="26">
        <v>12000000</v>
      </c>
      <c r="J17" s="22">
        <v>12573000</v>
      </c>
      <c r="K17" s="23">
        <v>13151887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369973811</v>
      </c>
      <c r="D19" s="17">
        <f t="shared" ref="D19:K19" si="3">SUM(D20:D23)</f>
        <v>0</v>
      </c>
      <c r="E19" s="32">
        <f t="shared" si="3"/>
        <v>184005750</v>
      </c>
      <c r="F19" s="33">
        <f t="shared" si="3"/>
        <v>368678000</v>
      </c>
      <c r="G19" s="17">
        <f t="shared" si="3"/>
        <v>368678000</v>
      </c>
      <c r="H19" s="34">
        <f t="shared" si="3"/>
        <v>368678000</v>
      </c>
      <c r="I19" s="19">
        <f t="shared" si="3"/>
        <v>221228427</v>
      </c>
      <c r="J19" s="17">
        <f t="shared" si="3"/>
        <v>232068621</v>
      </c>
      <c r="K19" s="32">
        <f t="shared" si="3"/>
        <v>243439983</v>
      </c>
    </row>
    <row r="20" spans="1:11" ht="13.5" x14ac:dyDescent="0.25">
      <c r="A20" s="3" t="s">
        <v>34</v>
      </c>
      <c r="B20" s="2" t="s">
        <v>19</v>
      </c>
      <c r="C20" s="22">
        <v>233697376</v>
      </c>
      <c r="D20" s="22"/>
      <c r="E20" s="23">
        <v>88498552</v>
      </c>
      <c r="F20" s="24">
        <v>224795000</v>
      </c>
      <c r="G20" s="22">
        <v>224795000</v>
      </c>
      <c r="H20" s="25">
        <v>224795000</v>
      </c>
      <c r="I20" s="26">
        <v>135913798</v>
      </c>
      <c r="J20" s="22">
        <v>142573574</v>
      </c>
      <c r="K20" s="23">
        <v>149559679</v>
      </c>
    </row>
    <row r="21" spans="1:11" ht="13.5" x14ac:dyDescent="0.25">
      <c r="A21" s="3" t="s">
        <v>35</v>
      </c>
      <c r="B21" s="2" t="s">
        <v>19</v>
      </c>
      <c r="C21" s="22">
        <v>72894366</v>
      </c>
      <c r="D21" s="22"/>
      <c r="E21" s="23">
        <v>53674201</v>
      </c>
      <c r="F21" s="24">
        <v>73102000</v>
      </c>
      <c r="G21" s="22">
        <v>73102000</v>
      </c>
      <c r="H21" s="25">
        <v>73102000</v>
      </c>
      <c r="I21" s="26">
        <v>39684297</v>
      </c>
      <c r="J21" s="22">
        <v>41628828</v>
      </c>
      <c r="K21" s="23">
        <v>43668641</v>
      </c>
    </row>
    <row r="22" spans="1:11" ht="13.5" x14ac:dyDescent="0.25">
      <c r="A22" s="3" t="s">
        <v>36</v>
      </c>
      <c r="B22" s="2" t="s">
        <v>19</v>
      </c>
      <c r="C22" s="27">
        <v>42371482</v>
      </c>
      <c r="D22" s="27"/>
      <c r="E22" s="28">
        <v>24110499</v>
      </c>
      <c r="F22" s="29">
        <v>46575000</v>
      </c>
      <c r="G22" s="27">
        <v>46575000</v>
      </c>
      <c r="H22" s="30">
        <v>46575000</v>
      </c>
      <c r="I22" s="31">
        <v>30896934</v>
      </c>
      <c r="J22" s="27">
        <v>32410884</v>
      </c>
      <c r="K22" s="28">
        <v>33999017</v>
      </c>
    </row>
    <row r="23" spans="1:11" ht="13.5" x14ac:dyDescent="0.25">
      <c r="A23" s="3" t="s">
        <v>37</v>
      </c>
      <c r="B23" s="2" t="s">
        <v>19</v>
      </c>
      <c r="C23" s="22">
        <v>21010587</v>
      </c>
      <c r="D23" s="22"/>
      <c r="E23" s="23">
        <v>17722498</v>
      </c>
      <c r="F23" s="24">
        <v>24206000</v>
      </c>
      <c r="G23" s="22">
        <v>24206000</v>
      </c>
      <c r="H23" s="25">
        <v>24206000</v>
      </c>
      <c r="I23" s="26">
        <v>14733398</v>
      </c>
      <c r="J23" s="22">
        <v>15455335</v>
      </c>
      <c r="K23" s="23">
        <v>16212646</v>
      </c>
    </row>
    <row r="24" spans="1:11" ht="13.5" x14ac:dyDescent="0.25">
      <c r="A24" s="1" t="s">
        <v>38</v>
      </c>
      <c r="B24" s="2" t="s">
        <v>39</v>
      </c>
      <c r="C24" s="17">
        <v>8481990</v>
      </c>
      <c r="D24" s="17"/>
      <c r="E24" s="32">
        <v>2065239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659261922</v>
      </c>
      <c r="D25" s="49">
        <f t="shared" ref="D25:K25" si="4">+D5+D9+D15+D19+D24</f>
        <v>0</v>
      </c>
      <c r="E25" s="50">
        <f t="shared" si="4"/>
        <v>264653100</v>
      </c>
      <c r="F25" s="51">
        <f t="shared" si="4"/>
        <v>689271000</v>
      </c>
      <c r="G25" s="49">
        <f t="shared" si="4"/>
        <v>689271000</v>
      </c>
      <c r="H25" s="52">
        <f t="shared" si="4"/>
        <v>689271000</v>
      </c>
      <c r="I25" s="53">
        <f t="shared" si="4"/>
        <v>543647034</v>
      </c>
      <c r="J25" s="49">
        <f t="shared" si="4"/>
        <v>586069793</v>
      </c>
      <c r="K25" s="50">
        <f t="shared" si="4"/>
        <v>607651111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351538572</v>
      </c>
      <c r="D28" s="17">
        <f t="shared" si="5"/>
        <v>0</v>
      </c>
      <c r="E28" s="18">
        <f t="shared" si="5"/>
        <v>226953291</v>
      </c>
      <c r="F28" s="19">
        <f t="shared" si="5"/>
        <v>136377763</v>
      </c>
      <c r="G28" s="17">
        <f t="shared" si="5"/>
        <v>136377763</v>
      </c>
      <c r="H28" s="20">
        <f t="shared" si="5"/>
        <v>136377763</v>
      </c>
      <c r="I28" s="21">
        <f t="shared" si="5"/>
        <v>398067257</v>
      </c>
      <c r="J28" s="17">
        <f t="shared" si="5"/>
        <v>398283844</v>
      </c>
      <c r="K28" s="20">
        <f t="shared" si="5"/>
        <v>420087911</v>
      </c>
    </row>
    <row r="29" spans="1:11" ht="13.5" x14ac:dyDescent="0.25">
      <c r="A29" s="3" t="s">
        <v>20</v>
      </c>
      <c r="B29" s="2" t="s">
        <v>19</v>
      </c>
      <c r="C29" s="22">
        <v>34456313</v>
      </c>
      <c r="D29" s="22"/>
      <c r="E29" s="23">
        <v>36724651</v>
      </c>
      <c r="F29" s="24">
        <v>52181023</v>
      </c>
      <c r="G29" s="22">
        <v>52181023</v>
      </c>
      <c r="H29" s="25">
        <v>52181023</v>
      </c>
      <c r="I29" s="26">
        <v>43988066</v>
      </c>
      <c r="J29" s="22">
        <v>53851450</v>
      </c>
      <c r="K29" s="23">
        <v>41627062</v>
      </c>
    </row>
    <row r="30" spans="1:11" ht="13.5" x14ac:dyDescent="0.25">
      <c r="A30" s="3" t="s">
        <v>21</v>
      </c>
      <c r="B30" s="2" t="s">
        <v>19</v>
      </c>
      <c r="C30" s="27">
        <v>317082259</v>
      </c>
      <c r="D30" s="27"/>
      <c r="E30" s="28">
        <v>190228640</v>
      </c>
      <c r="F30" s="29">
        <v>84196740</v>
      </c>
      <c r="G30" s="27">
        <v>84196740</v>
      </c>
      <c r="H30" s="30">
        <v>84196740</v>
      </c>
      <c r="I30" s="31">
        <v>354079191</v>
      </c>
      <c r="J30" s="27">
        <v>344432394</v>
      </c>
      <c r="K30" s="28">
        <v>378460849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1096440</v>
      </c>
      <c r="D32" s="17">
        <f t="shared" si="6"/>
        <v>0</v>
      </c>
      <c r="E32" s="32">
        <f t="shared" si="6"/>
        <v>-80018</v>
      </c>
      <c r="F32" s="33">
        <f t="shared" si="6"/>
        <v>74348488</v>
      </c>
      <c r="G32" s="17">
        <f t="shared" si="6"/>
        <v>74348488</v>
      </c>
      <c r="H32" s="34">
        <f t="shared" si="6"/>
        <v>74348488</v>
      </c>
      <c r="I32" s="19">
        <f t="shared" si="6"/>
        <v>1545568</v>
      </c>
      <c r="J32" s="17">
        <f t="shared" si="6"/>
        <v>1547664</v>
      </c>
      <c r="K32" s="32">
        <f t="shared" si="6"/>
        <v>1547664</v>
      </c>
    </row>
    <row r="33" spans="1:11" ht="13.5" x14ac:dyDescent="0.25">
      <c r="A33" s="3" t="s">
        <v>24</v>
      </c>
      <c r="B33" s="2" t="s">
        <v>19</v>
      </c>
      <c r="C33" s="22">
        <v>662234</v>
      </c>
      <c r="D33" s="22"/>
      <c r="E33" s="23">
        <v>-69703</v>
      </c>
      <c r="F33" s="24">
        <v>60863409</v>
      </c>
      <c r="G33" s="22">
        <v>60863409</v>
      </c>
      <c r="H33" s="25">
        <v>60863409</v>
      </c>
      <c r="I33" s="26">
        <v>45568</v>
      </c>
      <c r="J33" s="22">
        <v>47664</v>
      </c>
      <c r="K33" s="23">
        <v>47664</v>
      </c>
    </row>
    <row r="34" spans="1:11" ht="13.5" x14ac:dyDescent="0.25">
      <c r="A34" s="3" t="s">
        <v>25</v>
      </c>
      <c r="B34" s="2" t="s">
        <v>19</v>
      </c>
      <c r="C34" s="22">
        <v>387733</v>
      </c>
      <c r="D34" s="22"/>
      <c r="E34" s="23">
        <v>-10315</v>
      </c>
      <c r="F34" s="24">
        <v>3732363</v>
      </c>
      <c r="G34" s="22">
        <v>3732363</v>
      </c>
      <c r="H34" s="25">
        <v>3732363</v>
      </c>
      <c r="I34" s="26">
        <v>1500000</v>
      </c>
      <c r="J34" s="22">
        <v>1500000</v>
      </c>
      <c r="K34" s="23">
        <v>1500000</v>
      </c>
    </row>
    <row r="35" spans="1:11" ht="13.5" x14ac:dyDescent="0.25">
      <c r="A35" s="3" t="s">
        <v>26</v>
      </c>
      <c r="B35" s="2" t="s">
        <v>19</v>
      </c>
      <c r="C35" s="22">
        <v>46473</v>
      </c>
      <c r="D35" s="22"/>
      <c r="E35" s="23"/>
      <c r="F35" s="24">
        <v>15592</v>
      </c>
      <c r="G35" s="22">
        <v>15592</v>
      </c>
      <c r="H35" s="25">
        <v>15592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9737124</v>
      </c>
      <c r="G36" s="22">
        <v>9737124</v>
      </c>
      <c r="H36" s="25">
        <v>9737124</v>
      </c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11789711</v>
      </c>
      <c r="D38" s="17">
        <f t="shared" si="7"/>
        <v>0</v>
      </c>
      <c r="E38" s="32">
        <f t="shared" si="7"/>
        <v>4981666</v>
      </c>
      <c r="F38" s="33">
        <f t="shared" si="7"/>
        <v>28131532</v>
      </c>
      <c r="G38" s="17">
        <f t="shared" si="7"/>
        <v>28131532</v>
      </c>
      <c r="H38" s="34">
        <f t="shared" si="7"/>
        <v>28131532</v>
      </c>
      <c r="I38" s="19">
        <f t="shared" si="7"/>
        <v>6955184</v>
      </c>
      <c r="J38" s="17">
        <f t="shared" si="7"/>
        <v>10493069</v>
      </c>
      <c r="K38" s="32">
        <f t="shared" si="7"/>
        <v>13512429</v>
      </c>
    </row>
    <row r="39" spans="1:11" ht="13.5" x14ac:dyDescent="0.25">
      <c r="A39" s="3" t="s">
        <v>30</v>
      </c>
      <c r="B39" s="2" t="s">
        <v>19</v>
      </c>
      <c r="C39" s="22">
        <v>7949381</v>
      </c>
      <c r="D39" s="22"/>
      <c r="E39" s="23">
        <v>3634674</v>
      </c>
      <c r="F39" s="24">
        <v>12393243</v>
      </c>
      <c r="G39" s="22">
        <v>12393243</v>
      </c>
      <c r="H39" s="25">
        <v>12393243</v>
      </c>
      <c r="I39" s="26">
        <v>4455184</v>
      </c>
      <c r="J39" s="22">
        <v>8676869</v>
      </c>
      <c r="K39" s="23">
        <v>12616229</v>
      </c>
    </row>
    <row r="40" spans="1:11" ht="13.5" x14ac:dyDescent="0.25">
      <c r="A40" s="3" t="s">
        <v>31</v>
      </c>
      <c r="B40" s="2" t="s">
        <v>19</v>
      </c>
      <c r="C40" s="22">
        <v>1815534</v>
      </c>
      <c r="D40" s="22"/>
      <c r="E40" s="23">
        <v>1326242</v>
      </c>
      <c r="F40" s="24">
        <v>15623011</v>
      </c>
      <c r="G40" s="22">
        <v>15623011</v>
      </c>
      <c r="H40" s="25">
        <v>15623011</v>
      </c>
      <c r="I40" s="26">
        <v>2500000</v>
      </c>
      <c r="J40" s="22">
        <v>1816200</v>
      </c>
      <c r="K40" s="23">
        <v>896200</v>
      </c>
    </row>
    <row r="41" spans="1:11" ht="13.5" x14ac:dyDescent="0.25">
      <c r="A41" s="3" t="s">
        <v>32</v>
      </c>
      <c r="B41" s="2" t="s">
        <v>19</v>
      </c>
      <c r="C41" s="22">
        <v>2024796</v>
      </c>
      <c r="D41" s="22"/>
      <c r="E41" s="23">
        <v>20750</v>
      </c>
      <c r="F41" s="24">
        <v>115278</v>
      </c>
      <c r="G41" s="22">
        <v>115278</v>
      </c>
      <c r="H41" s="25">
        <v>115278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243584242</v>
      </c>
      <c r="D42" s="17">
        <f t="shared" si="8"/>
        <v>0</v>
      </c>
      <c r="E42" s="32">
        <f t="shared" si="8"/>
        <v>314677237</v>
      </c>
      <c r="F42" s="33">
        <f t="shared" si="8"/>
        <v>266312636</v>
      </c>
      <c r="G42" s="17">
        <f t="shared" si="8"/>
        <v>266312636</v>
      </c>
      <c r="H42" s="34">
        <f t="shared" si="8"/>
        <v>266312636</v>
      </c>
      <c r="I42" s="19">
        <f t="shared" si="8"/>
        <v>308919578</v>
      </c>
      <c r="J42" s="17">
        <f t="shared" si="8"/>
        <v>304774081</v>
      </c>
      <c r="K42" s="32">
        <f t="shared" si="8"/>
        <v>322980839</v>
      </c>
    </row>
    <row r="43" spans="1:11" ht="13.5" x14ac:dyDescent="0.25">
      <c r="A43" s="3" t="s">
        <v>34</v>
      </c>
      <c r="B43" s="2" t="s">
        <v>19</v>
      </c>
      <c r="C43" s="22">
        <v>174956353</v>
      </c>
      <c r="D43" s="22"/>
      <c r="E43" s="23">
        <v>220912548</v>
      </c>
      <c r="F43" s="24">
        <v>232915989</v>
      </c>
      <c r="G43" s="22">
        <v>232915989</v>
      </c>
      <c r="H43" s="25">
        <v>232915989</v>
      </c>
      <c r="I43" s="26">
        <v>211754462</v>
      </c>
      <c r="J43" s="22">
        <v>216127167</v>
      </c>
      <c r="K43" s="23">
        <v>226427017</v>
      </c>
    </row>
    <row r="44" spans="1:11" ht="13.5" x14ac:dyDescent="0.25">
      <c r="A44" s="3" t="s">
        <v>35</v>
      </c>
      <c r="B44" s="2" t="s">
        <v>19</v>
      </c>
      <c r="C44" s="22">
        <v>67843601</v>
      </c>
      <c r="D44" s="22"/>
      <c r="E44" s="23">
        <v>93764689</v>
      </c>
      <c r="F44" s="24">
        <v>26578627</v>
      </c>
      <c r="G44" s="22">
        <v>26578627</v>
      </c>
      <c r="H44" s="25">
        <v>26578627</v>
      </c>
      <c r="I44" s="26">
        <v>93565116</v>
      </c>
      <c r="J44" s="22">
        <v>87886914</v>
      </c>
      <c r="K44" s="23">
        <v>95753822</v>
      </c>
    </row>
    <row r="45" spans="1:11" ht="13.5" x14ac:dyDescent="0.25">
      <c r="A45" s="3" t="s">
        <v>36</v>
      </c>
      <c r="B45" s="2" t="s">
        <v>19</v>
      </c>
      <c r="C45" s="27">
        <v>189714</v>
      </c>
      <c r="D45" s="27"/>
      <c r="E45" s="28"/>
      <c r="F45" s="29">
        <v>3944602</v>
      </c>
      <c r="G45" s="27">
        <v>3944602</v>
      </c>
      <c r="H45" s="30">
        <v>3944602</v>
      </c>
      <c r="I45" s="31">
        <v>600000</v>
      </c>
      <c r="J45" s="27">
        <v>760000</v>
      </c>
      <c r="K45" s="28">
        <v>800000</v>
      </c>
    </row>
    <row r="46" spans="1:11" ht="13.5" x14ac:dyDescent="0.25">
      <c r="A46" s="3" t="s">
        <v>37</v>
      </c>
      <c r="B46" s="2" t="s">
        <v>19</v>
      </c>
      <c r="C46" s="22">
        <v>594574</v>
      </c>
      <c r="D46" s="22"/>
      <c r="E46" s="23"/>
      <c r="F46" s="24">
        <v>2873418</v>
      </c>
      <c r="G46" s="22">
        <v>2873418</v>
      </c>
      <c r="H46" s="25">
        <v>2873418</v>
      </c>
      <c r="I46" s="26">
        <v>3000000</v>
      </c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608008965</v>
      </c>
      <c r="D48" s="49">
        <f t="shared" si="9"/>
        <v>0</v>
      </c>
      <c r="E48" s="50">
        <f t="shared" si="9"/>
        <v>546532176</v>
      </c>
      <c r="F48" s="51">
        <f t="shared" si="9"/>
        <v>505170419</v>
      </c>
      <c r="G48" s="49">
        <f t="shared" si="9"/>
        <v>505170419</v>
      </c>
      <c r="H48" s="52">
        <f t="shared" si="9"/>
        <v>505170419</v>
      </c>
      <c r="I48" s="53">
        <f t="shared" si="9"/>
        <v>715487587</v>
      </c>
      <c r="J48" s="49">
        <f t="shared" si="9"/>
        <v>715098658</v>
      </c>
      <c r="K48" s="50">
        <f t="shared" si="9"/>
        <v>758128843</v>
      </c>
    </row>
    <row r="49" spans="1:11" ht="13.5" x14ac:dyDescent="0.25">
      <c r="A49" s="9" t="s">
        <v>68</v>
      </c>
      <c r="B49" s="10"/>
      <c r="C49" s="54">
        <f>+C25-C48</f>
        <v>51252957</v>
      </c>
      <c r="D49" s="54">
        <f t="shared" ref="D49:K49" si="10">+D25-D48</f>
        <v>0</v>
      </c>
      <c r="E49" s="55">
        <f t="shared" si="10"/>
        <v>-281879076</v>
      </c>
      <c r="F49" s="56">
        <f t="shared" si="10"/>
        <v>184100581</v>
      </c>
      <c r="G49" s="54">
        <f t="shared" si="10"/>
        <v>184100581</v>
      </c>
      <c r="H49" s="57">
        <f t="shared" si="10"/>
        <v>184100581</v>
      </c>
      <c r="I49" s="58">
        <f t="shared" si="10"/>
        <v>-171840553</v>
      </c>
      <c r="J49" s="54">
        <f t="shared" si="10"/>
        <v>-129028865</v>
      </c>
      <c r="K49" s="55">
        <f t="shared" si="10"/>
        <v>-150477732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209028489</v>
      </c>
      <c r="D5" s="17">
        <f t="shared" ref="D5:K5" si="0">SUM(D6:D8)</f>
        <v>166340225</v>
      </c>
      <c r="E5" s="18">
        <f t="shared" si="0"/>
        <v>166898415</v>
      </c>
      <c r="F5" s="19">
        <f t="shared" si="0"/>
        <v>217213164</v>
      </c>
      <c r="G5" s="17">
        <f t="shared" si="0"/>
        <v>242894629</v>
      </c>
      <c r="H5" s="20">
        <f t="shared" si="0"/>
        <v>242894629</v>
      </c>
      <c r="I5" s="21">
        <f t="shared" si="0"/>
        <v>209080769</v>
      </c>
      <c r="J5" s="17">
        <f t="shared" si="0"/>
        <v>223560726</v>
      </c>
      <c r="K5" s="20">
        <f t="shared" si="0"/>
        <v>220680367</v>
      </c>
    </row>
    <row r="6" spans="1:11" ht="13.5" x14ac:dyDescent="0.25">
      <c r="A6" s="3" t="s">
        <v>20</v>
      </c>
      <c r="B6" s="2" t="s">
        <v>19</v>
      </c>
      <c r="C6" s="22">
        <v>96969564</v>
      </c>
      <c r="D6" s="22">
        <v>32381246</v>
      </c>
      <c r="E6" s="23">
        <v>43383563</v>
      </c>
      <c r="F6" s="24">
        <v>44447952</v>
      </c>
      <c r="G6" s="22">
        <v>44467356</v>
      </c>
      <c r="H6" s="25">
        <v>44467356</v>
      </c>
      <c r="I6" s="26">
        <v>48493921</v>
      </c>
      <c r="J6" s="22">
        <v>48198890</v>
      </c>
      <c r="K6" s="23">
        <v>46858960</v>
      </c>
    </row>
    <row r="7" spans="1:11" ht="13.5" x14ac:dyDescent="0.25">
      <c r="A7" s="3" t="s">
        <v>21</v>
      </c>
      <c r="B7" s="2" t="s">
        <v>19</v>
      </c>
      <c r="C7" s="27">
        <v>107930643</v>
      </c>
      <c r="D7" s="27">
        <v>131546471</v>
      </c>
      <c r="E7" s="28">
        <v>118593384</v>
      </c>
      <c r="F7" s="29">
        <v>163968528</v>
      </c>
      <c r="G7" s="27">
        <v>189630589</v>
      </c>
      <c r="H7" s="30">
        <v>189630589</v>
      </c>
      <c r="I7" s="31">
        <v>152700428</v>
      </c>
      <c r="J7" s="27">
        <v>167648625</v>
      </c>
      <c r="K7" s="28">
        <v>166322624</v>
      </c>
    </row>
    <row r="8" spans="1:11" ht="13.5" x14ac:dyDescent="0.25">
      <c r="A8" s="3" t="s">
        <v>22</v>
      </c>
      <c r="B8" s="2" t="s">
        <v>19</v>
      </c>
      <c r="C8" s="22">
        <v>4128282</v>
      </c>
      <c r="D8" s="22">
        <v>2412508</v>
      </c>
      <c r="E8" s="23">
        <v>4921468</v>
      </c>
      <c r="F8" s="24">
        <v>8796684</v>
      </c>
      <c r="G8" s="22">
        <v>8796684</v>
      </c>
      <c r="H8" s="25">
        <v>8796684</v>
      </c>
      <c r="I8" s="26">
        <v>7886420</v>
      </c>
      <c r="J8" s="22">
        <v>7713211</v>
      </c>
      <c r="K8" s="23">
        <v>7498783</v>
      </c>
    </row>
    <row r="9" spans="1:11" ht="13.5" x14ac:dyDescent="0.25">
      <c r="A9" s="1" t="s">
        <v>23</v>
      </c>
      <c r="B9" s="2" t="s">
        <v>19</v>
      </c>
      <c r="C9" s="17">
        <f>SUM(C10:C14)</f>
        <v>17209972</v>
      </c>
      <c r="D9" s="17">
        <f t="shared" ref="D9:K9" si="1">SUM(D10:D14)</f>
        <v>26322170</v>
      </c>
      <c r="E9" s="32">
        <f t="shared" si="1"/>
        <v>30446046</v>
      </c>
      <c r="F9" s="33">
        <f t="shared" si="1"/>
        <v>26070240</v>
      </c>
      <c r="G9" s="17">
        <f t="shared" si="1"/>
        <v>24836760</v>
      </c>
      <c r="H9" s="34">
        <f t="shared" si="1"/>
        <v>24836760</v>
      </c>
      <c r="I9" s="19">
        <f t="shared" si="1"/>
        <v>56939459</v>
      </c>
      <c r="J9" s="17">
        <f t="shared" si="1"/>
        <v>56834981</v>
      </c>
      <c r="K9" s="32">
        <f t="shared" si="1"/>
        <v>56831910</v>
      </c>
    </row>
    <row r="10" spans="1:11" ht="13.5" x14ac:dyDescent="0.25">
      <c r="A10" s="3" t="s">
        <v>24</v>
      </c>
      <c r="B10" s="2" t="s">
        <v>19</v>
      </c>
      <c r="C10" s="22">
        <v>9789832</v>
      </c>
      <c r="D10" s="22">
        <v>16848975</v>
      </c>
      <c r="E10" s="23">
        <v>19425120</v>
      </c>
      <c r="F10" s="24">
        <v>17466576</v>
      </c>
      <c r="G10" s="22">
        <v>16233096</v>
      </c>
      <c r="H10" s="25">
        <v>16233096</v>
      </c>
      <c r="I10" s="26">
        <v>8532336</v>
      </c>
      <c r="J10" s="22">
        <v>7581522</v>
      </c>
      <c r="K10" s="23">
        <v>7370757</v>
      </c>
    </row>
    <row r="11" spans="1:11" ht="13.5" x14ac:dyDescent="0.25">
      <c r="A11" s="3" t="s">
        <v>25</v>
      </c>
      <c r="B11" s="2" t="s">
        <v>19</v>
      </c>
      <c r="C11" s="22">
        <v>6321946</v>
      </c>
      <c r="D11" s="22">
        <v>8060367</v>
      </c>
      <c r="E11" s="23">
        <v>10615491</v>
      </c>
      <c r="F11" s="24">
        <v>7953144</v>
      </c>
      <c r="G11" s="22">
        <v>7953144</v>
      </c>
      <c r="H11" s="25">
        <v>7953144</v>
      </c>
      <c r="I11" s="26">
        <v>8824985</v>
      </c>
      <c r="J11" s="22">
        <v>8798510</v>
      </c>
      <c r="K11" s="23">
        <v>8553912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>
        <v>39144207</v>
      </c>
      <c r="J12" s="22">
        <v>40018053</v>
      </c>
      <c r="K12" s="23">
        <v>40446055</v>
      </c>
    </row>
    <row r="13" spans="1:11" ht="13.5" x14ac:dyDescent="0.25">
      <c r="A13" s="3" t="s">
        <v>27</v>
      </c>
      <c r="B13" s="2" t="s">
        <v>19</v>
      </c>
      <c r="C13" s="22">
        <v>1098194</v>
      </c>
      <c r="D13" s="22">
        <v>1412828</v>
      </c>
      <c r="E13" s="23">
        <v>405435</v>
      </c>
      <c r="F13" s="24">
        <v>650520</v>
      </c>
      <c r="G13" s="22">
        <v>650520</v>
      </c>
      <c r="H13" s="25">
        <v>650520</v>
      </c>
      <c r="I13" s="26">
        <v>437931</v>
      </c>
      <c r="J13" s="22">
        <v>436896</v>
      </c>
      <c r="K13" s="23">
        <v>461186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72718689</v>
      </c>
      <c r="D15" s="17">
        <f t="shared" ref="D15:K15" si="2">SUM(D16:D18)</f>
        <v>95324328</v>
      </c>
      <c r="E15" s="32">
        <f t="shared" si="2"/>
        <v>128763580</v>
      </c>
      <c r="F15" s="33">
        <f t="shared" si="2"/>
        <v>151504920</v>
      </c>
      <c r="G15" s="17">
        <f t="shared" si="2"/>
        <v>73038048</v>
      </c>
      <c r="H15" s="34">
        <f t="shared" si="2"/>
        <v>73038048</v>
      </c>
      <c r="I15" s="19">
        <f t="shared" si="2"/>
        <v>92762446</v>
      </c>
      <c r="J15" s="17">
        <f t="shared" si="2"/>
        <v>86759978</v>
      </c>
      <c r="K15" s="32">
        <f t="shared" si="2"/>
        <v>89570533</v>
      </c>
    </row>
    <row r="16" spans="1:11" ht="13.5" x14ac:dyDescent="0.25">
      <c r="A16" s="3" t="s">
        <v>30</v>
      </c>
      <c r="B16" s="2" t="s">
        <v>19</v>
      </c>
      <c r="C16" s="22">
        <v>30389913</v>
      </c>
      <c r="D16" s="22">
        <v>62208408</v>
      </c>
      <c r="E16" s="23">
        <v>68250768</v>
      </c>
      <c r="F16" s="24">
        <v>60073848</v>
      </c>
      <c r="G16" s="22">
        <v>5515596</v>
      </c>
      <c r="H16" s="25">
        <v>5515596</v>
      </c>
      <c r="I16" s="26">
        <v>70670311</v>
      </c>
      <c r="J16" s="22">
        <v>64734119</v>
      </c>
      <c r="K16" s="23">
        <v>68156993</v>
      </c>
    </row>
    <row r="17" spans="1:11" ht="13.5" x14ac:dyDescent="0.25">
      <c r="A17" s="3" t="s">
        <v>31</v>
      </c>
      <c r="B17" s="2" t="s">
        <v>19</v>
      </c>
      <c r="C17" s="22">
        <v>42328776</v>
      </c>
      <c r="D17" s="22">
        <v>33115920</v>
      </c>
      <c r="E17" s="23">
        <v>60512812</v>
      </c>
      <c r="F17" s="24">
        <v>91431072</v>
      </c>
      <c r="G17" s="22">
        <v>67522452</v>
      </c>
      <c r="H17" s="25">
        <v>67522452</v>
      </c>
      <c r="I17" s="26">
        <v>22092135</v>
      </c>
      <c r="J17" s="22">
        <v>22025859</v>
      </c>
      <c r="K17" s="23">
        <v>21413540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79069590</v>
      </c>
      <c r="D19" s="17">
        <f t="shared" ref="D19:K19" si="3">SUM(D20:D23)</f>
        <v>104170072</v>
      </c>
      <c r="E19" s="32">
        <f t="shared" si="3"/>
        <v>82588629</v>
      </c>
      <c r="F19" s="33">
        <f t="shared" si="3"/>
        <v>158912940</v>
      </c>
      <c r="G19" s="17">
        <f t="shared" si="3"/>
        <v>223200024</v>
      </c>
      <c r="H19" s="34">
        <f t="shared" si="3"/>
        <v>223200024</v>
      </c>
      <c r="I19" s="19">
        <f t="shared" si="3"/>
        <v>206212855</v>
      </c>
      <c r="J19" s="17">
        <f t="shared" si="3"/>
        <v>216526498</v>
      </c>
      <c r="K19" s="32">
        <f t="shared" si="3"/>
        <v>222371516</v>
      </c>
    </row>
    <row r="20" spans="1:11" ht="13.5" x14ac:dyDescent="0.25">
      <c r="A20" s="3" t="s">
        <v>34</v>
      </c>
      <c r="B20" s="2" t="s">
        <v>19</v>
      </c>
      <c r="C20" s="22">
        <v>51095544</v>
      </c>
      <c r="D20" s="22">
        <v>68250245</v>
      </c>
      <c r="E20" s="23">
        <v>54929471</v>
      </c>
      <c r="F20" s="24">
        <v>96223980</v>
      </c>
      <c r="G20" s="22">
        <v>145491144</v>
      </c>
      <c r="H20" s="25">
        <v>145491144</v>
      </c>
      <c r="I20" s="26">
        <v>130384902</v>
      </c>
      <c r="J20" s="22">
        <v>139347810</v>
      </c>
      <c r="K20" s="23">
        <v>144870861</v>
      </c>
    </row>
    <row r="21" spans="1:11" ht="13.5" x14ac:dyDescent="0.25">
      <c r="A21" s="3" t="s">
        <v>35</v>
      </c>
      <c r="B21" s="2" t="s">
        <v>19</v>
      </c>
      <c r="C21" s="22">
        <v>12960654</v>
      </c>
      <c r="D21" s="22">
        <v>19796212</v>
      </c>
      <c r="E21" s="23">
        <v>11011816</v>
      </c>
      <c r="F21" s="24">
        <v>24373404</v>
      </c>
      <c r="G21" s="22">
        <v>39393408</v>
      </c>
      <c r="H21" s="25">
        <v>39393408</v>
      </c>
      <c r="I21" s="26">
        <v>22128373</v>
      </c>
      <c r="J21" s="22">
        <v>22759700</v>
      </c>
      <c r="K21" s="23">
        <v>23226158</v>
      </c>
    </row>
    <row r="22" spans="1:11" ht="13.5" x14ac:dyDescent="0.25">
      <c r="A22" s="3" t="s">
        <v>36</v>
      </c>
      <c r="B22" s="2" t="s">
        <v>19</v>
      </c>
      <c r="C22" s="27">
        <v>237893</v>
      </c>
      <c r="D22" s="27">
        <v>55215</v>
      </c>
      <c r="E22" s="28">
        <v>103569</v>
      </c>
      <c r="F22" s="29">
        <v>17867832</v>
      </c>
      <c r="G22" s="27">
        <v>17837748</v>
      </c>
      <c r="H22" s="30">
        <v>17837748</v>
      </c>
      <c r="I22" s="31">
        <v>24196216</v>
      </c>
      <c r="J22" s="27">
        <v>24386691</v>
      </c>
      <c r="K22" s="28">
        <v>24117558</v>
      </c>
    </row>
    <row r="23" spans="1:11" ht="13.5" x14ac:dyDescent="0.25">
      <c r="A23" s="3" t="s">
        <v>37</v>
      </c>
      <c r="B23" s="2" t="s">
        <v>19</v>
      </c>
      <c r="C23" s="22">
        <v>14775499</v>
      </c>
      <c r="D23" s="22">
        <v>16068400</v>
      </c>
      <c r="E23" s="23">
        <v>16543773</v>
      </c>
      <c r="F23" s="24">
        <v>20447724</v>
      </c>
      <c r="G23" s="22">
        <v>20477724</v>
      </c>
      <c r="H23" s="25">
        <v>20477724</v>
      </c>
      <c r="I23" s="26">
        <v>29503364</v>
      </c>
      <c r="J23" s="22">
        <v>30032297</v>
      </c>
      <c r="K23" s="23">
        <v>30156939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378026740</v>
      </c>
      <c r="D25" s="49">
        <f t="shared" ref="D25:K25" si="4">+D5+D9+D15+D19+D24</f>
        <v>392156795</v>
      </c>
      <c r="E25" s="50">
        <f t="shared" si="4"/>
        <v>408696670</v>
      </c>
      <c r="F25" s="51">
        <f t="shared" si="4"/>
        <v>553701264</v>
      </c>
      <c r="G25" s="49">
        <f t="shared" si="4"/>
        <v>563969461</v>
      </c>
      <c r="H25" s="52">
        <f t="shared" si="4"/>
        <v>563969461</v>
      </c>
      <c r="I25" s="53">
        <f t="shared" si="4"/>
        <v>564995529</v>
      </c>
      <c r="J25" s="49">
        <f t="shared" si="4"/>
        <v>583682183</v>
      </c>
      <c r="K25" s="50">
        <f t="shared" si="4"/>
        <v>589454326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160654129</v>
      </c>
      <c r="D28" s="17">
        <f t="shared" si="5"/>
        <v>181120596</v>
      </c>
      <c r="E28" s="18">
        <f t="shared" si="5"/>
        <v>147574060</v>
      </c>
      <c r="F28" s="19">
        <f t="shared" si="5"/>
        <v>193136689</v>
      </c>
      <c r="G28" s="17">
        <f t="shared" si="5"/>
        <v>288102972</v>
      </c>
      <c r="H28" s="20">
        <f t="shared" si="5"/>
        <v>288102972</v>
      </c>
      <c r="I28" s="21">
        <f t="shared" si="5"/>
        <v>276385372</v>
      </c>
      <c r="J28" s="17">
        <f t="shared" si="5"/>
        <v>290343877</v>
      </c>
      <c r="K28" s="20">
        <f t="shared" si="5"/>
        <v>305829401</v>
      </c>
    </row>
    <row r="29" spans="1:11" ht="13.5" x14ac:dyDescent="0.25">
      <c r="A29" s="3" t="s">
        <v>20</v>
      </c>
      <c r="B29" s="2" t="s">
        <v>19</v>
      </c>
      <c r="C29" s="22">
        <v>44187358</v>
      </c>
      <c r="D29" s="22">
        <v>38776088</v>
      </c>
      <c r="E29" s="23">
        <v>39809726</v>
      </c>
      <c r="F29" s="24">
        <v>44342533</v>
      </c>
      <c r="G29" s="22">
        <v>46555608</v>
      </c>
      <c r="H29" s="25">
        <v>46555608</v>
      </c>
      <c r="I29" s="26">
        <v>45318384</v>
      </c>
      <c r="J29" s="22">
        <v>49085869</v>
      </c>
      <c r="K29" s="23">
        <v>53181444</v>
      </c>
    </row>
    <row r="30" spans="1:11" ht="13.5" x14ac:dyDescent="0.25">
      <c r="A30" s="3" t="s">
        <v>21</v>
      </c>
      <c r="B30" s="2" t="s">
        <v>19</v>
      </c>
      <c r="C30" s="27">
        <v>108694060</v>
      </c>
      <c r="D30" s="27">
        <v>135990115</v>
      </c>
      <c r="E30" s="28">
        <v>99598792</v>
      </c>
      <c r="F30" s="29">
        <v>139997472</v>
      </c>
      <c r="G30" s="27">
        <v>230271876</v>
      </c>
      <c r="H30" s="30">
        <v>230271876</v>
      </c>
      <c r="I30" s="31">
        <v>223290568</v>
      </c>
      <c r="J30" s="27">
        <v>233068766</v>
      </c>
      <c r="K30" s="28">
        <v>244025189</v>
      </c>
    </row>
    <row r="31" spans="1:11" ht="13.5" x14ac:dyDescent="0.25">
      <c r="A31" s="3" t="s">
        <v>22</v>
      </c>
      <c r="B31" s="2" t="s">
        <v>19</v>
      </c>
      <c r="C31" s="22">
        <v>7772711</v>
      </c>
      <c r="D31" s="22">
        <v>6354393</v>
      </c>
      <c r="E31" s="23">
        <v>8165542</v>
      </c>
      <c r="F31" s="24">
        <v>8796684</v>
      </c>
      <c r="G31" s="22">
        <v>11275488</v>
      </c>
      <c r="H31" s="25">
        <v>11275488</v>
      </c>
      <c r="I31" s="26">
        <v>7776420</v>
      </c>
      <c r="J31" s="22">
        <v>8189242</v>
      </c>
      <c r="K31" s="23">
        <v>8622768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20009949</v>
      </c>
      <c r="D32" s="17">
        <f t="shared" si="6"/>
        <v>12172311</v>
      </c>
      <c r="E32" s="32">
        <f t="shared" si="6"/>
        <v>16597791</v>
      </c>
      <c r="F32" s="33">
        <f t="shared" si="6"/>
        <v>29912124</v>
      </c>
      <c r="G32" s="17">
        <f t="shared" si="6"/>
        <v>15454464</v>
      </c>
      <c r="H32" s="34">
        <f t="shared" si="6"/>
        <v>15454464</v>
      </c>
      <c r="I32" s="19">
        <f t="shared" si="6"/>
        <v>39495218</v>
      </c>
      <c r="J32" s="17">
        <f t="shared" si="6"/>
        <v>42852264</v>
      </c>
      <c r="K32" s="32">
        <f t="shared" si="6"/>
        <v>46413664</v>
      </c>
    </row>
    <row r="33" spans="1:11" ht="13.5" x14ac:dyDescent="0.25">
      <c r="A33" s="3" t="s">
        <v>24</v>
      </c>
      <c r="B33" s="2" t="s">
        <v>19</v>
      </c>
      <c r="C33" s="22">
        <v>12254040</v>
      </c>
      <c r="D33" s="22">
        <v>5030363</v>
      </c>
      <c r="E33" s="23">
        <v>9178357</v>
      </c>
      <c r="F33" s="24">
        <v>14194032</v>
      </c>
      <c r="G33" s="22">
        <v>6970836</v>
      </c>
      <c r="H33" s="25">
        <v>6970836</v>
      </c>
      <c r="I33" s="26">
        <v>12627686</v>
      </c>
      <c r="J33" s="22">
        <v>13499754</v>
      </c>
      <c r="K33" s="23">
        <v>14397433</v>
      </c>
    </row>
    <row r="34" spans="1:11" ht="13.5" x14ac:dyDescent="0.25">
      <c r="A34" s="3" t="s">
        <v>25</v>
      </c>
      <c r="B34" s="2" t="s">
        <v>19</v>
      </c>
      <c r="C34" s="22">
        <v>6329047</v>
      </c>
      <c r="D34" s="22">
        <v>6339386</v>
      </c>
      <c r="E34" s="23">
        <v>7002855</v>
      </c>
      <c r="F34" s="24">
        <v>15067560</v>
      </c>
      <c r="G34" s="22">
        <v>7794324</v>
      </c>
      <c r="H34" s="25">
        <v>7794324</v>
      </c>
      <c r="I34" s="26">
        <v>8837811</v>
      </c>
      <c r="J34" s="22">
        <v>9467813</v>
      </c>
      <c r="K34" s="23">
        <v>10160565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>
        <v>17689851</v>
      </c>
      <c r="J35" s="22">
        <v>19510838</v>
      </c>
      <c r="K35" s="23">
        <v>21444421</v>
      </c>
    </row>
    <row r="36" spans="1:11" ht="13.5" x14ac:dyDescent="0.25">
      <c r="A36" s="3" t="s">
        <v>27</v>
      </c>
      <c r="B36" s="2" t="s">
        <v>19</v>
      </c>
      <c r="C36" s="22">
        <v>1426862</v>
      </c>
      <c r="D36" s="22">
        <v>802562</v>
      </c>
      <c r="E36" s="23">
        <v>416579</v>
      </c>
      <c r="F36" s="24">
        <v>650532</v>
      </c>
      <c r="G36" s="22">
        <v>689304</v>
      </c>
      <c r="H36" s="25">
        <v>689304</v>
      </c>
      <c r="I36" s="26">
        <v>339870</v>
      </c>
      <c r="J36" s="22">
        <v>373859</v>
      </c>
      <c r="K36" s="23">
        <v>411245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80191525</v>
      </c>
      <c r="D38" s="17">
        <f t="shared" si="7"/>
        <v>80129754</v>
      </c>
      <c r="E38" s="32">
        <f t="shared" si="7"/>
        <v>97137029</v>
      </c>
      <c r="F38" s="33">
        <f t="shared" si="7"/>
        <v>128218872</v>
      </c>
      <c r="G38" s="17">
        <f t="shared" si="7"/>
        <v>62525040</v>
      </c>
      <c r="H38" s="34">
        <f t="shared" si="7"/>
        <v>62525040</v>
      </c>
      <c r="I38" s="19">
        <f t="shared" si="7"/>
        <v>53476036</v>
      </c>
      <c r="J38" s="17">
        <f t="shared" si="7"/>
        <v>51394232</v>
      </c>
      <c r="K38" s="32">
        <f t="shared" si="7"/>
        <v>55523145</v>
      </c>
    </row>
    <row r="39" spans="1:11" ht="13.5" x14ac:dyDescent="0.25">
      <c r="A39" s="3" t="s">
        <v>30</v>
      </c>
      <c r="B39" s="2" t="s">
        <v>19</v>
      </c>
      <c r="C39" s="22">
        <v>11591546</v>
      </c>
      <c r="D39" s="22">
        <v>11816328</v>
      </c>
      <c r="E39" s="23">
        <v>11528467</v>
      </c>
      <c r="F39" s="24">
        <v>27796848</v>
      </c>
      <c r="G39" s="22">
        <v>13801968</v>
      </c>
      <c r="H39" s="25">
        <v>13801968</v>
      </c>
      <c r="I39" s="26">
        <v>24216683</v>
      </c>
      <c r="J39" s="22">
        <v>19862452</v>
      </c>
      <c r="K39" s="23">
        <v>21558178</v>
      </c>
    </row>
    <row r="40" spans="1:11" ht="13.5" x14ac:dyDescent="0.25">
      <c r="A40" s="3" t="s">
        <v>31</v>
      </c>
      <c r="B40" s="2" t="s">
        <v>19</v>
      </c>
      <c r="C40" s="22">
        <v>68599979</v>
      </c>
      <c r="D40" s="22">
        <v>68313426</v>
      </c>
      <c r="E40" s="23">
        <v>85608562</v>
      </c>
      <c r="F40" s="24">
        <v>100422024</v>
      </c>
      <c r="G40" s="22">
        <v>48723072</v>
      </c>
      <c r="H40" s="25">
        <v>48723072</v>
      </c>
      <c r="I40" s="26">
        <v>29259353</v>
      </c>
      <c r="J40" s="22">
        <v>31531780</v>
      </c>
      <c r="K40" s="23">
        <v>33964967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106679838</v>
      </c>
      <c r="D42" s="17">
        <f t="shared" si="8"/>
        <v>133376989</v>
      </c>
      <c r="E42" s="32">
        <f t="shared" si="8"/>
        <v>131367963</v>
      </c>
      <c r="F42" s="33">
        <f t="shared" si="8"/>
        <v>160198236</v>
      </c>
      <c r="G42" s="17">
        <f t="shared" si="8"/>
        <v>154088904</v>
      </c>
      <c r="H42" s="34">
        <f t="shared" si="8"/>
        <v>154088904</v>
      </c>
      <c r="I42" s="19">
        <f t="shared" si="8"/>
        <v>163474577</v>
      </c>
      <c r="J42" s="17">
        <f t="shared" si="8"/>
        <v>172675075</v>
      </c>
      <c r="K42" s="32">
        <f t="shared" si="8"/>
        <v>183055292</v>
      </c>
    </row>
    <row r="43" spans="1:11" ht="13.5" x14ac:dyDescent="0.25">
      <c r="A43" s="3" t="s">
        <v>34</v>
      </c>
      <c r="B43" s="2" t="s">
        <v>19</v>
      </c>
      <c r="C43" s="22">
        <v>72846256</v>
      </c>
      <c r="D43" s="22">
        <v>85856440</v>
      </c>
      <c r="E43" s="23">
        <v>86194040</v>
      </c>
      <c r="F43" s="24">
        <v>113612580</v>
      </c>
      <c r="G43" s="22">
        <v>111358572</v>
      </c>
      <c r="H43" s="25">
        <v>111358572</v>
      </c>
      <c r="I43" s="26">
        <v>113124760</v>
      </c>
      <c r="J43" s="22">
        <v>118821416</v>
      </c>
      <c r="K43" s="23">
        <v>124720626</v>
      </c>
    </row>
    <row r="44" spans="1:11" ht="13.5" x14ac:dyDescent="0.25">
      <c r="A44" s="3" t="s">
        <v>35</v>
      </c>
      <c r="B44" s="2" t="s">
        <v>19</v>
      </c>
      <c r="C44" s="22">
        <v>10341135</v>
      </c>
      <c r="D44" s="22">
        <v>12567505</v>
      </c>
      <c r="E44" s="23">
        <v>12069377</v>
      </c>
      <c r="F44" s="24">
        <v>15522756</v>
      </c>
      <c r="G44" s="22">
        <v>13652508</v>
      </c>
      <c r="H44" s="25">
        <v>13652508</v>
      </c>
      <c r="I44" s="26">
        <v>15480371</v>
      </c>
      <c r="J44" s="22">
        <v>16711969</v>
      </c>
      <c r="K44" s="23">
        <v>18046036</v>
      </c>
    </row>
    <row r="45" spans="1:11" ht="13.5" x14ac:dyDescent="0.25">
      <c r="A45" s="3" t="s">
        <v>36</v>
      </c>
      <c r="B45" s="2" t="s">
        <v>19</v>
      </c>
      <c r="C45" s="27">
        <v>13511130</v>
      </c>
      <c r="D45" s="27">
        <v>16382878</v>
      </c>
      <c r="E45" s="28">
        <v>15583245</v>
      </c>
      <c r="F45" s="29">
        <v>18318756</v>
      </c>
      <c r="G45" s="27">
        <v>16602576</v>
      </c>
      <c r="H45" s="30">
        <v>16602576</v>
      </c>
      <c r="I45" s="31">
        <v>17943698</v>
      </c>
      <c r="J45" s="27">
        <v>19549068</v>
      </c>
      <c r="K45" s="28">
        <v>21302620</v>
      </c>
    </row>
    <row r="46" spans="1:11" ht="13.5" x14ac:dyDescent="0.25">
      <c r="A46" s="3" t="s">
        <v>37</v>
      </c>
      <c r="B46" s="2" t="s">
        <v>19</v>
      </c>
      <c r="C46" s="22">
        <v>9981317</v>
      </c>
      <c r="D46" s="22">
        <v>18570166</v>
      </c>
      <c r="E46" s="23">
        <v>17521301</v>
      </c>
      <c r="F46" s="24">
        <v>12744144</v>
      </c>
      <c r="G46" s="22">
        <v>12475248</v>
      </c>
      <c r="H46" s="25">
        <v>12475248</v>
      </c>
      <c r="I46" s="26">
        <v>16925748</v>
      </c>
      <c r="J46" s="22">
        <v>17592622</v>
      </c>
      <c r="K46" s="23">
        <v>18986010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367535441</v>
      </c>
      <c r="D48" s="49">
        <f t="shared" si="9"/>
        <v>406799650</v>
      </c>
      <c r="E48" s="50">
        <f t="shared" si="9"/>
        <v>392676843</v>
      </c>
      <c r="F48" s="51">
        <f t="shared" si="9"/>
        <v>511465921</v>
      </c>
      <c r="G48" s="49">
        <f t="shared" si="9"/>
        <v>520171380</v>
      </c>
      <c r="H48" s="52">
        <f t="shared" si="9"/>
        <v>520171380</v>
      </c>
      <c r="I48" s="53">
        <f t="shared" si="9"/>
        <v>532831203</v>
      </c>
      <c r="J48" s="49">
        <f t="shared" si="9"/>
        <v>557265448</v>
      </c>
      <c r="K48" s="50">
        <f t="shared" si="9"/>
        <v>590821502</v>
      </c>
    </row>
    <row r="49" spans="1:11" ht="13.5" x14ac:dyDescent="0.25">
      <c r="A49" s="9" t="s">
        <v>68</v>
      </c>
      <c r="B49" s="10"/>
      <c r="C49" s="54">
        <f>+C25-C48</f>
        <v>10491299</v>
      </c>
      <c r="D49" s="54">
        <f t="shared" ref="D49:K49" si="10">+D25-D48</f>
        <v>-14642855</v>
      </c>
      <c r="E49" s="55">
        <f t="shared" si="10"/>
        <v>16019827</v>
      </c>
      <c r="F49" s="56">
        <f t="shared" si="10"/>
        <v>42235343</v>
      </c>
      <c r="G49" s="54">
        <f t="shared" si="10"/>
        <v>43798081</v>
      </c>
      <c r="H49" s="57">
        <f t="shared" si="10"/>
        <v>43798081</v>
      </c>
      <c r="I49" s="58">
        <f t="shared" si="10"/>
        <v>32164326</v>
      </c>
      <c r="J49" s="54">
        <f t="shared" si="10"/>
        <v>26416735</v>
      </c>
      <c r="K49" s="55">
        <f t="shared" si="10"/>
        <v>-1367176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945632358</v>
      </c>
      <c r="D5" s="17">
        <f t="shared" ref="D5:K5" si="0">SUM(D6:D8)</f>
        <v>909261111</v>
      </c>
      <c r="E5" s="18">
        <f t="shared" si="0"/>
        <v>1006959352</v>
      </c>
      <c r="F5" s="19">
        <f t="shared" si="0"/>
        <v>1055821000</v>
      </c>
      <c r="G5" s="17">
        <f t="shared" si="0"/>
        <v>1073963690</v>
      </c>
      <c r="H5" s="20">
        <f t="shared" si="0"/>
        <v>1073963690</v>
      </c>
      <c r="I5" s="21">
        <f t="shared" si="0"/>
        <v>1085312801</v>
      </c>
      <c r="J5" s="17">
        <f t="shared" si="0"/>
        <v>1147162717</v>
      </c>
      <c r="K5" s="20">
        <f t="shared" si="0"/>
        <v>1215444053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50791706</v>
      </c>
      <c r="J6" s="22">
        <v>49287584</v>
      </c>
      <c r="K6" s="23">
        <v>50752279</v>
      </c>
    </row>
    <row r="7" spans="1:11" ht="13.5" x14ac:dyDescent="0.25">
      <c r="A7" s="3" t="s">
        <v>21</v>
      </c>
      <c r="B7" s="2" t="s">
        <v>19</v>
      </c>
      <c r="C7" s="27">
        <v>945632358</v>
      </c>
      <c r="D7" s="27">
        <v>909261111</v>
      </c>
      <c r="E7" s="28">
        <v>1006959352</v>
      </c>
      <c r="F7" s="29">
        <v>1055821000</v>
      </c>
      <c r="G7" s="27">
        <v>1073963690</v>
      </c>
      <c r="H7" s="30">
        <v>1073963690</v>
      </c>
      <c r="I7" s="31">
        <v>1025694690</v>
      </c>
      <c r="J7" s="27">
        <v>1088688165</v>
      </c>
      <c r="K7" s="28">
        <v>1155127646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>
        <v>8826405</v>
      </c>
      <c r="J8" s="22">
        <v>9186968</v>
      </c>
      <c r="K8" s="23">
        <v>9564128</v>
      </c>
    </row>
    <row r="9" spans="1:11" ht="13.5" x14ac:dyDescent="0.25">
      <c r="A9" s="1" t="s">
        <v>23</v>
      </c>
      <c r="B9" s="2" t="s">
        <v>19</v>
      </c>
      <c r="C9" s="17">
        <f>SUM(C10:C14)</f>
        <v>70598</v>
      </c>
      <c r="D9" s="17">
        <f t="shared" ref="D9:K9" si="1">SUM(D10:D14)</f>
        <v>72270</v>
      </c>
      <c r="E9" s="32">
        <f t="shared" si="1"/>
        <v>83019</v>
      </c>
      <c r="F9" s="33">
        <f t="shared" si="1"/>
        <v>90000</v>
      </c>
      <c r="G9" s="17">
        <f t="shared" si="1"/>
        <v>90000</v>
      </c>
      <c r="H9" s="34">
        <f t="shared" si="1"/>
        <v>90000</v>
      </c>
      <c r="I9" s="19">
        <f t="shared" si="1"/>
        <v>20749996</v>
      </c>
      <c r="J9" s="17">
        <f t="shared" si="1"/>
        <v>21657465</v>
      </c>
      <c r="K9" s="32">
        <f t="shared" si="1"/>
        <v>22606676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>
        <v>20749996</v>
      </c>
      <c r="J10" s="22">
        <v>21657465</v>
      </c>
      <c r="K10" s="23">
        <v>22606676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70598</v>
      </c>
      <c r="D14" s="27">
        <v>72270</v>
      </c>
      <c r="E14" s="28">
        <v>83019</v>
      </c>
      <c r="F14" s="29">
        <v>90000</v>
      </c>
      <c r="G14" s="27">
        <v>90000</v>
      </c>
      <c r="H14" s="30">
        <v>90000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315827000</v>
      </c>
      <c r="D15" s="17">
        <f t="shared" ref="D15:K15" si="2">SUM(D16:D18)</f>
        <v>321849620</v>
      </c>
      <c r="E15" s="32">
        <f t="shared" si="2"/>
        <v>335996052</v>
      </c>
      <c r="F15" s="33">
        <f t="shared" si="2"/>
        <v>14657824</v>
      </c>
      <c r="G15" s="17">
        <f t="shared" si="2"/>
        <v>14657824</v>
      </c>
      <c r="H15" s="34">
        <f t="shared" si="2"/>
        <v>14657824</v>
      </c>
      <c r="I15" s="19">
        <f t="shared" si="2"/>
        <v>35885510</v>
      </c>
      <c r="J15" s="17">
        <f t="shared" si="2"/>
        <v>36838203</v>
      </c>
      <c r="K15" s="32">
        <f t="shared" si="2"/>
        <v>37784138</v>
      </c>
    </row>
    <row r="16" spans="1:11" ht="13.5" x14ac:dyDescent="0.25">
      <c r="A16" s="3" t="s">
        <v>30</v>
      </c>
      <c r="B16" s="2" t="s">
        <v>19</v>
      </c>
      <c r="C16" s="22">
        <v>313266000</v>
      </c>
      <c r="D16" s="22">
        <v>319713072</v>
      </c>
      <c r="E16" s="23">
        <v>333278052</v>
      </c>
      <c r="F16" s="24">
        <v>11929824</v>
      </c>
      <c r="G16" s="22">
        <v>11929824</v>
      </c>
      <c r="H16" s="25">
        <v>11929824</v>
      </c>
      <c r="I16" s="26">
        <v>32914510</v>
      </c>
      <c r="J16" s="22">
        <v>33734323</v>
      </c>
      <c r="K16" s="23">
        <v>34537468</v>
      </c>
    </row>
    <row r="17" spans="1:11" ht="13.5" x14ac:dyDescent="0.25">
      <c r="A17" s="3" t="s">
        <v>31</v>
      </c>
      <c r="B17" s="2" t="s">
        <v>19</v>
      </c>
      <c r="C17" s="22">
        <v>2561000</v>
      </c>
      <c r="D17" s="22">
        <v>2136548</v>
      </c>
      <c r="E17" s="23">
        <v>2718000</v>
      </c>
      <c r="F17" s="24">
        <v>2728000</v>
      </c>
      <c r="G17" s="22">
        <v>2728000</v>
      </c>
      <c r="H17" s="25">
        <v>2728000</v>
      </c>
      <c r="I17" s="26">
        <v>2851000</v>
      </c>
      <c r="J17" s="22">
        <v>2978000</v>
      </c>
      <c r="K17" s="23">
        <v>3115000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120000</v>
      </c>
      <c r="J18" s="22">
        <v>125880</v>
      </c>
      <c r="K18" s="23">
        <v>131670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352975176</v>
      </c>
      <c r="G19" s="17">
        <f t="shared" si="3"/>
        <v>328826176</v>
      </c>
      <c r="H19" s="34">
        <f t="shared" si="3"/>
        <v>328826176</v>
      </c>
      <c r="I19" s="19">
        <f t="shared" si="3"/>
        <v>331745000</v>
      </c>
      <c r="J19" s="17">
        <f t="shared" si="3"/>
        <v>349559000</v>
      </c>
      <c r="K19" s="32">
        <f t="shared" si="3"/>
        <v>382745000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352975176</v>
      </c>
      <c r="G21" s="22">
        <v>328826176</v>
      </c>
      <c r="H21" s="25">
        <v>328826176</v>
      </c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>
        <v>331745000</v>
      </c>
      <c r="J22" s="27">
        <v>349559000</v>
      </c>
      <c r="K22" s="28">
        <v>382745000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1261529956</v>
      </c>
      <c r="D25" s="49">
        <f t="shared" ref="D25:K25" si="4">+D5+D9+D15+D19+D24</f>
        <v>1231183001</v>
      </c>
      <c r="E25" s="50">
        <f t="shared" si="4"/>
        <v>1343038423</v>
      </c>
      <c r="F25" s="51">
        <f t="shared" si="4"/>
        <v>1423544000</v>
      </c>
      <c r="G25" s="49">
        <f t="shared" si="4"/>
        <v>1417537690</v>
      </c>
      <c r="H25" s="52">
        <f t="shared" si="4"/>
        <v>1417537690</v>
      </c>
      <c r="I25" s="53">
        <f t="shared" si="4"/>
        <v>1473693307</v>
      </c>
      <c r="J25" s="49">
        <f t="shared" si="4"/>
        <v>1555217385</v>
      </c>
      <c r="K25" s="50">
        <f t="shared" si="4"/>
        <v>1658579867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464983504</v>
      </c>
      <c r="D28" s="17">
        <f t="shared" si="5"/>
        <v>545111018</v>
      </c>
      <c r="E28" s="18">
        <f t="shared" si="5"/>
        <v>542976134</v>
      </c>
      <c r="F28" s="19">
        <f t="shared" si="5"/>
        <v>529379472</v>
      </c>
      <c r="G28" s="17">
        <f t="shared" si="5"/>
        <v>569643859</v>
      </c>
      <c r="H28" s="20">
        <f t="shared" si="5"/>
        <v>569643859</v>
      </c>
      <c r="I28" s="21">
        <f t="shared" si="5"/>
        <v>307802343</v>
      </c>
      <c r="J28" s="17">
        <f t="shared" si="5"/>
        <v>320016368</v>
      </c>
      <c r="K28" s="20">
        <f t="shared" si="5"/>
        <v>332994936</v>
      </c>
    </row>
    <row r="29" spans="1:11" ht="13.5" x14ac:dyDescent="0.25">
      <c r="A29" s="3" t="s">
        <v>20</v>
      </c>
      <c r="B29" s="2" t="s">
        <v>19</v>
      </c>
      <c r="C29" s="22">
        <v>45382887</v>
      </c>
      <c r="D29" s="22">
        <v>50634237</v>
      </c>
      <c r="E29" s="23">
        <v>49951871</v>
      </c>
      <c r="F29" s="24">
        <v>65994510</v>
      </c>
      <c r="G29" s="22">
        <v>63945341</v>
      </c>
      <c r="H29" s="25">
        <v>63945341</v>
      </c>
      <c r="I29" s="26">
        <v>57498457</v>
      </c>
      <c r="J29" s="22">
        <v>56214835</v>
      </c>
      <c r="K29" s="23">
        <v>57896679</v>
      </c>
    </row>
    <row r="30" spans="1:11" ht="13.5" x14ac:dyDescent="0.25">
      <c r="A30" s="3" t="s">
        <v>21</v>
      </c>
      <c r="B30" s="2" t="s">
        <v>19</v>
      </c>
      <c r="C30" s="27">
        <v>410822132</v>
      </c>
      <c r="D30" s="27">
        <v>484578789</v>
      </c>
      <c r="E30" s="28">
        <v>482901615</v>
      </c>
      <c r="F30" s="29">
        <v>452312663</v>
      </c>
      <c r="G30" s="27">
        <v>494539069</v>
      </c>
      <c r="H30" s="30">
        <v>494539069</v>
      </c>
      <c r="I30" s="31">
        <v>239646664</v>
      </c>
      <c r="J30" s="27">
        <v>252933781</v>
      </c>
      <c r="K30" s="28">
        <v>263853381</v>
      </c>
    </row>
    <row r="31" spans="1:11" ht="13.5" x14ac:dyDescent="0.25">
      <c r="A31" s="3" t="s">
        <v>22</v>
      </c>
      <c r="B31" s="2" t="s">
        <v>19</v>
      </c>
      <c r="C31" s="22">
        <v>8778485</v>
      </c>
      <c r="D31" s="22">
        <v>9897992</v>
      </c>
      <c r="E31" s="23">
        <v>10122648</v>
      </c>
      <c r="F31" s="24">
        <v>11072299</v>
      </c>
      <c r="G31" s="22">
        <v>11159449</v>
      </c>
      <c r="H31" s="25">
        <v>11159449</v>
      </c>
      <c r="I31" s="26">
        <v>10657222</v>
      </c>
      <c r="J31" s="22">
        <v>10867752</v>
      </c>
      <c r="K31" s="23">
        <v>11244876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169703506</v>
      </c>
      <c r="D32" s="17">
        <f t="shared" si="6"/>
        <v>178013096</v>
      </c>
      <c r="E32" s="32">
        <f t="shared" si="6"/>
        <v>171861739</v>
      </c>
      <c r="F32" s="33">
        <f t="shared" si="6"/>
        <v>183845414</v>
      </c>
      <c r="G32" s="17">
        <f t="shared" si="6"/>
        <v>189694373</v>
      </c>
      <c r="H32" s="34">
        <f t="shared" si="6"/>
        <v>189694373</v>
      </c>
      <c r="I32" s="19">
        <f t="shared" si="6"/>
        <v>165204433</v>
      </c>
      <c r="J32" s="17">
        <f t="shared" si="6"/>
        <v>170061125</v>
      </c>
      <c r="K32" s="32">
        <f t="shared" si="6"/>
        <v>176889619</v>
      </c>
    </row>
    <row r="33" spans="1:11" ht="13.5" x14ac:dyDescent="0.25">
      <c r="A33" s="3" t="s">
        <v>24</v>
      </c>
      <c r="B33" s="2" t="s">
        <v>19</v>
      </c>
      <c r="C33" s="22">
        <v>27372401</v>
      </c>
      <c r="D33" s="22">
        <v>27539609</v>
      </c>
      <c r="E33" s="23">
        <v>26408733</v>
      </c>
      <c r="F33" s="24">
        <v>12672689</v>
      </c>
      <c r="G33" s="22">
        <v>12052689</v>
      </c>
      <c r="H33" s="25">
        <v>12052689</v>
      </c>
      <c r="I33" s="26">
        <v>26800811</v>
      </c>
      <c r="J33" s="22">
        <v>28208280</v>
      </c>
      <c r="K33" s="23">
        <v>29507491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130684007</v>
      </c>
      <c r="D35" s="22">
        <v>136757380</v>
      </c>
      <c r="E35" s="23">
        <v>131404642</v>
      </c>
      <c r="F35" s="24">
        <v>147748311</v>
      </c>
      <c r="G35" s="22">
        <v>151355303</v>
      </c>
      <c r="H35" s="25">
        <v>151355303</v>
      </c>
      <c r="I35" s="26">
        <v>138403622</v>
      </c>
      <c r="J35" s="22">
        <v>141852845</v>
      </c>
      <c r="K35" s="23">
        <v>147382128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11647098</v>
      </c>
      <c r="D37" s="27">
        <v>13716107</v>
      </c>
      <c r="E37" s="28">
        <v>14048364</v>
      </c>
      <c r="F37" s="29">
        <v>23424414</v>
      </c>
      <c r="G37" s="27">
        <v>26286381</v>
      </c>
      <c r="H37" s="30">
        <v>26286381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108408288</v>
      </c>
      <c r="D38" s="17">
        <f t="shared" si="7"/>
        <v>87046886</v>
      </c>
      <c r="E38" s="32">
        <f t="shared" si="7"/>
        <v>72039224</v>
      </c>
      <c r="F38" s="33">
        <f t="shared" si="7"/>
        <v>84098092</v>
      </c>
      <c r="G38" s="17">
        <f t="shared" si="7"/>
        <v>103247778</v>
      </c>
      <c r="H38" s="34">
        <f t="shared" si="7"/>
        <v>103247778</v>
      </c>
      <c r="I38" s="19">
        <f t="shared" si="7"/>
        <v>93170809</v>
      </c>
      <c r="J38" s="17">
        <f t="shared" si="7"/>
        <v>99084459</v>
      </c>
      <c r="K38" s="32">
        <f t="shared" si="7"/>
        <v>102717536</v>
      </c>
    </row>
    <row r="39" spans="1:11" ht="13.5" x14ac:dyDescent="0.25">
      <c r="A39" s="3" t="s">
        <v>30</v>
      </c>
      <c r="B39" s="2" t="s">
        <v>19</v>
      </c>
      <c r="C39" s="22">
        <v>32744783</v>
      </c>
      <c r="D39" s="22">
        <v>35166129</v>
      </c>
      <c r="E39" s="23">
        <v>37863040</v>
      </c>
      <c r="F39" s="24">
        <v>50263964</v>
      </c>
      <c r="G39" s="22">
        <v>61655032</v>
      </c>
      <c r="H39" s="25">
        <v>61655032</v>
      </c>
      <c r="I39" s="26">
        <v>51481327</v>
      </c>
      <c r="J39" s="22">
        <v>48260589</v>
      </c>
      <c r="K39" s="23">
        <v>48639988</v>
      </c>
    </row>
    <row r="40" spans="1:11" ht="13.5" x14ac:dyDescent="0.25">
      <c r="A40" s="3" t="s">
        <v>31</v>
      </c>
      <c r="B40" s="2" t="s">
        <v>19</v>
      </c>
      <c r="C40" s="22">
        <v>75663505</v>
      </c>
      <c r="D40" s="22">
        <v>51880757</v>
      </c>
      <c r="E40" s="23">
        <v>34176184</v>
      </c>
      <c r="F40" s="24">
        <v>33834128</v>
      </c>
      <c r="G40" s="22">
        <v>36592746</v>
      </c>
      <c r="H40" s="25">
        <v>36592746</v>
      </c>
      <c r="I40" s="26">
        <v>22330683</v>
      </c>
      <c r="J40" s="22">
        <v>28715747</v>
      </c>
      <c r="K40" s="23">
        <v>30116684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>
        <v>5000000</v>
      </c>
      <c r="H41" s="25">
        <v>5000000</v>
      </c>
      <c r="I41" s="26">
        <v>19358799</v>
      </c>
      <c r="J41" s="22">
        <v>22108123</v>
      </c>
      <c r="K41" s="23">
        <v>23960864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327588582</v>
      </c>
      <c r="D42" s="17">
        <f t="shared" si="8"/>
        <v>440630143</v>
      </c>
      <c r="E42" s="32">
        <f t="shared" si="8"/>
        <v>814421814</v>
      </c>
      <c r="F42" s="33">
        <f t="shared" si="8"/>
        <v>95045435</v>
      </c>
      <c r="G42" s="17">
        <f t="shared" si="8"/>
        <v>323647711</v>
      </c>
      <c r="H42" s="34">
        <f t="shared" si="8"/>
        <v>323647711</v>
      </c>
      <c r="I42" s="19">
        <f t="shared" si="8"/>
        <v>519218599</v>
      </c>
      <c r="J42" s="17">
        <f t="shared" si="8"/>
        <v>574776995</v>
      </c>
      <c r="K42" s="32">
        <f t="shared" si="8"/>
        <v>592842983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192248948</v>
      </c>
      <c r="D44" s="22">
        <v>253507364</v>
      </c>
      <c r="E44" s="23">
        <v>541318259</v>
      </c>
      <c r="F44" s="24">
        <v>185045435</v>
      </c>
      <c r="G44" s="22">
        <v>233647711</v>
      </c>
      <c r="H44" s="25">
        <v>233647711</v>
      </c>
      <c r="I44" s="26">
        <v>407139599</v>
      </c>
      <c r="J44" s="22">
        <v>454171961</v>
      </c>
      <c r="K44" s="23">
        <v>471854317</v>
      </c>
    </row>
    <row r="45" spans="1:11" ht="13.5" x14ac:dyDescent="0.25">
      <c r="A45" s="3" t="s">
        <v>36</v>
      </c>
      <c r="B45" s="2" t="s">
        <v>19</v>
      </c>
      <c r="C45" s="27">
        <v>111583719</v>
      </c>
      <c r="D45" s="27">
        <v>166283563</v>
      </c>
      <c r="E45" s="28">
        <v>252372743</v>
      </c>
      <c r="F45" s="29"/>
      <c r="G45" s="27">
        <v>90000000</v>
      </c>
      <c r="H45" s="30">
        <v>90000000</v>
      </c>
      <c r="I45" s="31">
        <v>112079000</v>
      </c>
      <c r="J45" s="27">
        <v>120605034</v>
      </c>
      <c r="K45" s="28">
        <v>120988666</v>
      </c>
    </row>
    <row r="46" spans="1:11" ht="13.5" x14ac:dyDescent="0.25">
      <c r="A46" s="3" t="s">
        <v>37</v>
      </c>
      <c r="B46" s="2" t="s">
        <v>19</v>
      </c>
      <c r="C46" s="22">
        <v>23755915</v>
      </c>
      <c r="D46" s="22">
        <v>20839216</v>
      </c>
      <c r="E46" s="23">
        <v>20730812</v>
      </c>
      <c r="F46" s="24">
        <v>-90000000</v>
      </c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1070683880</v>
      </c>
      <c r="D48" s="49">
        <f t="shared" si="9"/>
        <v>1250801143</v>
      </c>
      <c r="E48" s="50">
        <f t="shared" si="9"/>
        <v>1601298911</v>
      </c>
      <c r="F48" s="51">
        <f t="shared" si="9"/>
        <v>892368413</v>
      </c>
      <c r="G48" s="49">
        <f t="shared" si="9"/>
        <v>1186233721</v>
      </c>
      <c r="H48" s="52">
        <f t="shared" si="9"/>
        <v>1186233721</v>
      </c>
      <c r="I48" s="53">
        <f t="shared" si="9"/>
        <v>1085396184</v>
      </c>
      <c r="J48" s="49">
        <f t="shared" si="9"/>
        <v>1163938947</v>
      </c>
      <c r="K48" s="50">
        <f t="shared" si="9"/>
        <v>1205445074</v>
      </c>
    </row>
    <row r="49" spans="1:11" ht="13.5" x14ac:dyDescent="0.25">
      <c r="A49" s="9" t="s">
        <v>68</v>
      </c>
      <c r="B49" s="10"/>
      <c r="C49" s="54">
        <f>+C25-C48</f>
        <v>190846076</v>
      </c>
      <c r="D49" s="54">
        <f t="shared" ref="D49:K49" si="10">+D25-D48</f>
        <v>-19618142</v>
      </c>
      <c r="E49" s="55">
        <f t="shared" si="10"/>
        <v>-258260488</v>
      </c>
      <c r="F49" s="56">
        <f t="shared" si="10"/>
        <v>531175587</v>
      </c>
      <c r="G49" s="54">
        <f t="shared" si="10"/>
        <v>231303969</v>
      </c>
      <c r="H49" s="57">
        <f t="shared" si="10"/>
        <v>231303969</v>
      </c>
      <c r="I49" s="58">
        <f t="shared" si="10"/>
        <v>388297123</v>
      </c>
      <c r="J49" s="54">
        <f t="shared" si="10"/>
        <v>391278438</v>
      </c>
      <c r="K49" s="55">
        <f t="shared" si="10"/>
        <v>453134793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144059479</v>
      </c>
      <c r="D5" s="17">
        <f t="shared" ref="D5:K5" si="0">SUM(D6:D8)</f>
        <v>130429131</v>
      </c>
      <c r="E5" s="18">
        <f t="shared" si="0"/>
        <v>152726041</v>
      </c>
      <c r="F5" s="19">
        <f t="shared" si="0"/>
        <v>140715091</v>
      </c>
      <c r="G5" s="17">
        <f t="shared" si="0"/>
        <v>153974288</v>
      </c>
      <c r="H5" s="20">
        <f t="shared" si="0"/>
        <v>153974288</v>
      </c>
      <c r="I5" s="21">
        <f t="shared" si="0"/>
        <v>163418384</v>
      </c>
      <c r="J5" s="17">
        <f t="shared" si="0"/>
        <v>169183294</v>
      </c>
      <c r="K5" s="20">
        <f t="shared" si="0"/>
        <v>174109953</v>
      </c>
    </row>
    <row r="6" spans="1:11" ht="13.5" x14ac:dyDescent="0.25">
      <c r="A6" s="3" t="s">
        <v>20</v>
      </c>
      <c r="B6" s="2" t="s">
        <v>19</v>
      </c>
      <c r="C6" s="22">
        <v>-619723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144679202</v>
      </c>
      <c r="D7" s="27">
        <v>130429131</v>
      </c>
      <c r="E7" s="28">
        <v>152726041</v>
      </c>
      <c r="F7" s="29">
        <v>140715091</v>
      </c>
      <c r="G7" s="27">
        <v>153974288</v>
      </c>
      <c r="H7" s="30">
        <v>153974288</v>
      </c>
      <c r="I7" s="31">
        <v>163418384</v>
      </c>
      <c r="J7" s="27">
        <v>169183294</v>
      </c>
      <c r="K7" s="28">
        <v>174109953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2182681</v>
      </c>
      <c r="D9" s="17">
        <f t="shared" ref="D9:K9" si="1">SUM(D10:D14)</f>
        <v>3422588</v>
      </c>
      <c r="E9" s="32">
        <f t="shared" si="1"/>
        <v>3400514</v>
      </c>
      <c r="F9" s="33">
        <f t="shared" si="1"/>
        <v>3654631</v>
      </c>
      <c r="G9" s="17">
        <f t="shared" si="1"/>
        <v>7954631</v>
      </c>
      <c r="H9" s="34">
        <f t="shared" si="1"/>
        <v>7954631</v>
      </c>
      <c r="I9" s="19">
        <f t="shared" si="1"/>
        <v>3833708</v>
      </c>
      <c r="J9" s="17">
        <f t="shared" si="1"/>
        <v>4010058</v>
      </c>
      <c r="K9" s="32">
        <f t="shared" si="1"/>
        <v>4190511</v>
      </c>
    </row>
    <row r="10" spans="1:11" ht="13.5" x14ac:dyDescent="0.25">
      <c r="A10" s="3" t="s">
        <v>24</v>
      </c>
      <c r="B10" s="2" t="s">
        <v>19</v>
      </c>
      <c r="C10" s="22">
        <v>2162259</v>
      </c>
      <c r="D10" s="22">
        <v>3335576</v>
      </c>
      <c r="E10" s="23">
        <v>3256833</v>
      </c>
      <c r="F10" s="24">
        <v>3631373</v>
      </c>
      <c r="G10" s="22">
        <v>6131373</v>
      </c>
      <c r="H10" s="25">
        <v>6131373</v>
      </c>
      <c r="I10" s="26">
        <v>3819382</v>
      </c>
      <c r="J10" s="22">
        <v>3995073</v>
      </c>
      <c r="K10" s="23">
        <v>4174851</v>
      </c>
    </row>
    <row r="11" spans="1:11" ht="13.5" x14ac:dyDescent="0.25">
      <c r="A11" s="3" t="s">
        <v>25</v>
      </c>
      <c r="B11" s="2" t="s">
        <v>19</v>
      </c>
      <c r="C11" s="22">
        <v>20422</v>
      </c>
      <c r="D11" s="22">
        <v>87012</v>
      </c>
      <c r="E11" s="23">
        <v>143681</v>
      </c>
      <c r="F11" s="24">
        <v>23258</v>
      </c>
      <c r="G11" s="22">
        <v>23258</v>
      </c>
      <c r="H11" s="25">
        <v>23258</v>
      </c>
      <c r="I11" s="26">
        <v>14326</v>
      </c>
      <c r="J11" s="22">
        <v>14985</v>
      </c>
      <c r="K11" s="23">
        <v>15660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1800000</v>
      </c>
      <c r="H13" s="25">
        <v>1800000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29641980</v>
      </c>
      <c r="D15" s="17">
        <f t="shared" ref="D15:K15" si="2">SUM(D16:D18)</f>
        <v>49742576</v>
      </c>
      <c r="E15" s="32">
        <f t="shared" si="2"/>
        <v>91823539</v>
      </c>
      <c r="F15" s="33">
        <f t="shared" si="2"/>
        <v>34892867</v>
      </c>
      <c r="G15" s="17">
        <f t="shared" si="2"/>
        <v>58769867</v>
      </c>
      <c r="H15" s="34">
        <f t="shared" si="2"/>
        <v>58769867</v>
      </c>
      <c r="I15" s="19">
        <f t="shared" si="2"/>
        <v>66891210</v>
      </c>
      <c r="J15" s="17">
        <f t="shared" si="2"/>
        <v>46349598</v>
      </c>
      <c r="K15" s="32">
        <f t="shared" si="2"/>
        <v>47152694</v>
      </c>
    </row>
    <row r="16" spans="1:11" ht="13.5" x14ac:dyDescent="0.25">
      <c r="A16" s="3" t="s">
        <v>30</v>
      </c>
      <c r="B16" s="2" t="s">
        <v>19</v>
      </c>
      <c r="C16" s="22">
        <v>18475309</v>
      </c>
      <c r="D16" s="22">
        <v>38739929</v>
      </c>
      <c r="E16" s="23">
        <v>50869090</v>
      </c>
      <c r="F16" s="24">
        <v>26029207</v>
      </c>
      <c r="G16" s="22">
        <v>49906207</v>
      </c>
      <c r="H16" s="25">
        <v>49906207</v>
      </c>
      <c r="I16" s="26">
        <v>57593230</v>
      </c>
      <c r="J16" s="22">
        <v>36623910</v>
      </c>
      <c r="K16" s="23">
        <v>36989352</v>
      </c>
    </row>
    <row r="17" spans="1:11" ht="13.5" x14ac:dyDescent="0.25">
      <c r="A17" s="3" t="s">
        <v>31</v>
      </c>
      <c r="B17" s="2" t="s">
        <v>19</v>
      </c>
      <c r="C17" s="22">
        <v>11162252</v>
      </c>
      <c r="D17" s="22">
        <v>10985543</v>
      </c>
      <c r="E17" s="23">
        <v>40941071</v>
      </c>
      <c r="F17" s="24">
        <v>8849286</v>
      </c>
      <c r="G17" s="22">
        <v>8849286</v>
      </c>
      <c r="H17" s="25">
        <v>8849286</v>
      </c>
      <c r="I17" s="26">
        <v>9282902</v>
      </c>
      <c r="J17" s="22">
        <v>9709916</v>
      </c>
      <c r="K17" s="23">
        <v>10146860</v>
      </c>
    </row>
    <row r="18" spans="1:11" ht="13.5" x14ac:dyDescent="0.25">
      <c r="A18" s="3" t="s">
        <v>32</v>
      </c>
      <c r="B18" s="2" t="s">
        <v>19</v>
      </c>
      <c r="C18" s="22">
        <v>4419</v>
      </c>
      <c r="D18" s="22">
        <v>17104</v>
      </c>
      <c r="E18" s="23">
        <v>13378</v>
      </c>
      <c r="F18" s="24">
        <v>14374</v>
      </c>
      <c r="G18" s="22">
        <v>14374</v>
      </c>
      <c r="H18" s="25">
        <v>14374</v>
      </c>
      <c r="I18" s="26">
        <v>15078</v>
      </c>
      <c r="J18" s="22">
        <v>15772</v>
      </c>
      <c r="K18" s="23">
        <v>16482</v>
      </c>
    </row>
    <row r="19" spans="1:11" ht="13.5" x14ac:dyDescent="0.25">
      <c r="A19" s="1" t="s">
        <v>33</v>
      </c>
      <c r="B19" s="2" t="s">
        <v>19</v>
      </c>
      <c r="C19" s="17">
        <f>SUM(C20:C23)</f>
        <v>241090232</v>
      </c>
      <c r="D19" s="17">
        <f t="shared" ref="D19:K19" si="3">SUM(D20:D23)</f>
        <v>227310573</v>
      </c>
      <c r="E19" s="32">
        <f t="shared" si="3"/>
        <v>240775755</v>
      </c>
      <c r="F19" s="33">
        <f t="shared" si="3"/>
        <v>257470574</v>
      </c>
      <c r="G19" s="17">
        <f t="shared" si="3"/>
        <v>259470574</v>
      </c>
      <c r="H19" s="34">
        <f t="shared" si="3"/>
        <v>259470574</v>
      </c>
      <c r="I19" s="19">
        <f t="shared" si="3"/>
        <v>514115264</v>
      </c>
      <c r="J19" s="17">
        <f t="shared" si="3"/>
        <v>535349030</v>
      </c>
      <c r="K19" s="32">
        <f t="shared" si="3"/>
        <v>570442255</v>
      </c>
    </row>
    <row r="20" spans="1:11" ht="13.5" x14ac:dyDescent="0.25">
      <c r="A20" s="3" t="s">
        <v>34</v>
      </c>
      <c r="B20" s="2" t="s">
        <v>19</v>
      </c>
      <c r="C20" s="22">
        <v>142572136</v>
      </c>
      <c r="D20" s="22">
        <v>130813270</v>
      </c>
      <c r="E20" s="23">
        <v>137429369</v>
      </c>
      <c r="F20" s="24">
        <v>169908397</v>
      </c>
      <c r="G20" s="22">
        <v>169908397</v>
      </c>
      <c r="H20" s="25">
        <v>169908397</v>
      </c>
      <c r="I20" s="26">
        <v>430421595</v>
      </c>
      <c r="J20" s="22">
        <v>457964189</v>
      </c>
      <c r="K20" s="23">
        <v>489725945</v>
      </c>
    </row>
    <row r="21" spans="1:11" ht="13.5" x14ac:dyDescent="0.25">
      <c r="A21" s="3" t="s">
        <v>35</v>
      </c>
      <c r="B21" s="2" t="s">
        <v>19</v>
      </c>
      <c r="C21" s="22">
        <v>36720705</v>
      </c>
      <c r="D21" s="22">
        <v>34972943</v>
      </c>
      <c r="E21" s="23">
        <v>36650257</v>
      </c>
      <c r="F21" s="24">
        <v>37335639</v>
      </c>
      <c r="G21" s="22">
        <v>39335639</v>
      </c>
      <c r="H21" s="25">
        <v>39335639</v>
      </c>
      <c r="I21" s="26">
        <v>42234092</v>
      </c>
      <c r="J21" s="22">
        <v>40552570</v>
      </c>
      <c r="K21" s="23">
        <v>42299161</v>
      </c>
    </row>
    <row r="22" spans="1:11" ht="13.5" x14ac:dyDescent="0.25">
      <c r="A22" s="3" t="s">
        <v>36</v>
      </c>
      <c r="B22" s="2" t="s">
        <v>19</v>
      </c>
      <c r="C22" s="27">
        <v>31483989</v>
      </c>
      <c r="D22" s="27">
        <v>31241768</v>
      </c>
      <c r="E22" s="28">
        <v>32642964</v>
      </c>
      <c r="F22" s="29">
        <v>26517069</v>
      </c>
      <c r="G22" s="27">
        <v>26517069</v>
      </c>
      <c r="H22" s="30">
        <v>26517069</v>
      </c>
      <c r="I22" s="31">
        <v>23280542</v>
      </c>
      <c r="J22" s="27">
        <v>18749521</v>
      </c>
      <c r="K22" s="28">
        <v>19556196</v>
      </c>
    </row>
    <row r="23" spans="1:11" ht="13.5" x14ac:dyDescent="0.25">
      <c r="A23" s="3" t="s">
        <v>37</v>
      </c>
      <c r="B23" s="2" t="s">
        <v>19</v>
      </c>
      <c r="C23" s="22">
        <v>30313402</v>
      </c>
      <c r="D23" s="22">
        <v>30282592</v>
      </c>
      <c r="E23" s="23">
        <v>34053165</v>
      </c>
      <c r="F23" s="24">
        <v>23709469</v>
      </c>
      <c r="G23" s="22">
        <v>23709469</v>
      </c>
      <c r="H23" s="25">
        <v>23709469</v>
      </c>
      <c r="I23" s="26">
        <v>18179035</v>
      </c>
      <c r="J23" s="22">
        <v>18082750</v>
      </c>
      <c r="K23" s="23">
        <v>18860953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416974372</v>
      </c>
      <c r="D25" s="49">
        <f t="shared" ref="D25:K25" si="4">+D5+D9+D15+D19+D24</f>
        <v>410904868</v>
      </c>
      <c r="E25" s="50">
        <f t="shared" si="4"/>
        <v>488725849</v>
      </c>
      <c r="F25" s="51">
        <f t="shared" si="4"/>
        <v>436733163</v>
      </c>
      <c r="G25" s="49">
        <f t="shared" si="4"/>
        <v>480169360</v>
      </c>
      <c r="H25" s="52">
        <f t="shared" si="4"/>
        <v>480169360</v>
      </c>
      <c r="I25" s="53">
        <f t="shared" si="4"/>
        <v>748258566</v>
      </c>
      <c r="J25" s="49">
        <f t="shared" si="4"/>
        <v>754891980</v>
      </c>
      <c r="K25" s="50">
        <f t="shared" si="4"/>
        <v>795895413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148464369</v>
      </c>
      <c r="D28" s="17">
        <f t="shared" si="5"/>
        <v>196507113</v>
      </c>
      <c r="E28" s="18">
        <f t="shared" si="5"/>
        <v>307193672</v>
      </c>
      <c r="F28" s="19">
        <f t="shared" si="5"/>
        <v>205474977</v>
      </c>
      <c r="G28" s="17">
        <f t="shared" si="5"/>
        <v>318001069</v>
      </c>
      <c r="H28" s="20">
        <f t="shared" si="5"/>
        <v>318001069</v>
      </c>
      <c r="I28" s="21">
        <f t="shared" si="5"/>
        <v>294317399</v>
      </c>
      <c r="J28" s="17">
        <f t="shared" si="5"/>
        <v>285397825</v>
      </c>
      <c r="K28" s="20">
        <f t="shared" si="5"/>
        <v>285331887</v>
      </c>
    </row>
    <row r="29" spans="1:11" ht="13.5" x14ac:dyDescent="0.25">
      <c r="A29" s="3" t="s">
        <v>20</v>
      </c>
      <c r="B29" s="2" t="s">
        <v>19</v>
      </c>
      <c r="C29" s="22">
        <v>40581639</v>
      </c>
      <c r="D29" s="22">
        <v>40198332</v>
      </c>
      <c r="E29" s="23">
        <v>58222600</v>
      </c>
      <c r="F29" s="24">
        <v>30192030</v>
      </c>
      <c r="G29" s="22">
        <v>42118042</v>
      </c>
      <c r="H29" s="25">
        <v>42118042</v>
      </c>
      <c r="I29" s="26">
        <v>41791865</v>
      </c>
      <c r="J29" s="22">
        <v>43524414</v>
      </c>
      <c r="K29" s="23">
        <v>53843162</v>
      </c>
    </row>
    <row r="30" spans="1:11" ht="13.5" x14ac:dyDescent="0.25">
      <c r="A30" s="3" t="s">
        <v>21</v>
      </c>
      <c r="B30" s="2" t="s">
        <v>19</v>
      </c>
      <c r="C30" s="27">
        <v>107882730</v>
      </c>
      <c r="D30" s="27">
        <v>156308781</v>
      </c>
      <c r="E30" s="28">
        <v>248971072</v>
      </c>
      <c r="F30" s="29">
        <v>175071605</v>
      </c>
      <c r="G30" s="27">
        <v>275751685</v>
      </c>
      <c r="H30" s="30">
        <v>275751685</v>
      </c>
      <c r="I30" s="31">
        <v>251670166</v>
      </c>
      <c r="J30" s="27">
        <v>241362549</v>
      </c>
      <c r="K30" s="28">
        <v>231196087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211342</v>
      </c>
      <c r="G31" s="22">
        <v>131342</v>
      </c>
      <c r="H31" s="25">
        <v>131342</v>
      </c>
      <c r="I31" s="26">
        <v>855368</v>
      </c>
      <c r="J31" s="22">
        <v>510862</v>
      </c>
      <c r="K31" s="23">
        <v>292638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36604683</v>
      </c>
      <c r="D32" s="17">
        <f t="shared" si="6"/>
        <v>91501457</v>
      </c>
      <c r="E32" s="32">
        <f t="shared" si="6"/>
        <v>62985676</v>
      </c>
      <c r="F32" s="33">
        <f t="shared" si="6"/>
        <v>50505636</v>
      </c>
      <c r="G32" s="17">
        <f t="shared" si="6"/>
        <v>77959399</v>
      </c>
      <c r="H32" s="34">
        <f t="shared" si="6"/>
        <v>77959399</v>
      </c>
      <c r="I32" s="19">
        <f t="shared" si="6"/>
        <v>56260130</v>
      </c>
      <c r="J32" s="17">
        <f t="shared" si="6"/>
        <v>57453439</v>
      </c>
      <c r="K32" s="32">
        <f t="shared" si="6"/>
        <v>59459919</v>
      </c>
    </row>
    <row r="33" spans="1:11" ht="13.5" x14ac:dyDescent="0.25">
      <c r="A33" s="3" t="s">
        <v>24</v>
      </c>
      <c r="B33" s="2" t="s">
        <v>19</v>
      </c>
      <c r="C33" s="22">
        <v>14122437</v>
      </c>
      <c r="D33" s="22">
        <v>41988615</v>
      </c>
      <c r="E33" s="23">
        <v>9105204</v>
      </c>
      <c r="F33" s="24">
        <v>12063604</v>
      </c>
      <c r="G33" s="22">
        <v>12308193</v>
      </c>
      <c r="H33" s="25">
        <v>12308193</v>
      </c>
      <c r="I33" s="26">
        <v>11801366</v>
      </c>
      <c r="J33" s="22">
        <v>12253345</v>
      </c>
      <c r="K33" s="23">
        <v>12595385</v>
      </c>
    </row>
    <row r="34" spans="1:11" ht="13.5" x14ac:dyDescent="0.25">
      <c r="A34" s="3" t="s">
        <v>25</v>
      </c>
      <c r="B34" s="2" t="s">
        <v>19</v>
      </c>
      <c r="C34" s="22">
        <v>9181594</v>
      </c>
      <c r="D34" s="22">
        <v>12524664</v>
      </c>
      <c r="E34" s="23">
        <v>17677727</v>
      </c>
      <c r="F34" s="24">
        <v>9697923</v>
      </c>
      <c r="G34" s="22">
        <v>15900576</v>
      </c>
      <c r="H34" s="25">
        <v>15900576</v>
      </c>
      <c r="I34" s="26">
        <v>16664942</v>
      </c>
      <c r="J34" s="22">
        <v>17060530</v>
      </c>
      <c r="K34" s="23">
        <v>17864579</v>
      </c>
    </row>
    <row r="35" spans="1:11" ht="13.5" x14ac:dyDescent="0.25">
      <c r="A35" s="3" t="s">
        <v>26</v>
      </c>
      <c r="B35" s="2" t="s">
        <v>19</v>
      </c>
      <c r="C35" s="22">
        <v>13291531</v>
      </c>
      <c r="D35" s="22">
        <v>31373537</v>
      </c>
      <c r="E35" s="23">
        <v>30415208</v>
      </c>
      <c r="F35" s="24">
        <v>23666775</v>
      </c>
      <c r="G35" s="22">
        <v>40860608</v>
      </c>
      <c r="H35" s="25">
        <v>40860608</v>
      </c>
      <c r="I35" s="26">
        <v>21627706</v>
      </c>
      <c r="J35" s="22">
        <v>21808034</v>
      </c>
      <c r="K35" s="23">
        <v>22487885</v>
      </c>
    </row>
    <row r="36" spans="1:11" ht="13.5" x14ac:dyDescent="0.25">
      <c r="A36" s="3" t="s">
        <v>27</v>
      </c>
      <c r="B36" s="2" t="s">
        <v>19</v>
      </c>
      <c r="C36" s="22">
        <v>9121</v>
      </c>
      <c r="D36" s="22">
        <v>5614641</v>
      </c>
      <c r="E36" s="23">
        <v>5787537</v>
      </c>
      <c r="F36" s="24">
        <v>5077334</v>
      </c>
      <c r="G36" s="22">
        <v>8890022</v>
      </c>
      <c r="H36" s="25">
        <v>8890022</v>
      </c>
      <c r="I36" s="26">
        <v>6166116</v>
      </c>
      <c r="J36" s="22">
        <v>6331530</v>
      </c>
      <c r="K36" s="23">
        <v>6512070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60423976</v>
      </c>
      <c r="D38" s="17">
        <f t="shared" si="7"/>
        <v>29444368</v>
      </c>
      <c r="E38" s="32">
        <f t="shared" si="7"/>
        <v>49504899</v>
      </c>
      <c r="F38" s="33">
        <f t="shared" si="7"/>
        <v>77372629</v>
      </c>
      <c r="G38" s="17">
        <f t="shared" si="7"/>
        <v>93906093</v>
      </c>
      <c r="H38" s="34">
        <f t="shared" si="7"/>
        <v>93906093</v>
      </c>
      <c r="I38" s="19">
        <f t="shared" si="7"/>
        <v>94803935</v>
      </c>
      <c r="J38" s="17">
        <f t="shared" si="7"/>
        <v>97676821</v>
      </c>
      <c r="K38" s="32">
        <f t="shared" si="7"/>
        <v>101172765</v>
      </c>
    </row>
    <row r="39" spans="1:11" ht="13.5" x14ac:dyDescent="0.25">
      <c r="A39" s="3" t="s">
        <v>30</v>
      </c>
      <c r="B39" s="2" t="s">
        <v>19</v>
      </c>
      <c r="C39" s="22">
        <v>6395702</v>
      </c>
      <c r="D39" s="22">
        <v>957957</v>
      </c>
      <c r="E39" s="23">
        <v>8441296</v>
      </c>
      <c r="F39" s="24">
        <v>8958735</v>
      </c>
      <c r="G39" s="22">
        <v>9454375</v>
      </c>
      <c r="H39" s="25">
        <v>9454375</v>
      </c>
      <c r="I39" s="26">
        <v>9880751</v>
      </c>
      <c r="J39" s="22">
        <v>10078593</v>
      </c>
      <c r="K39" s="23">
        <v>10472527</v>
      </c>
    </row>
    <row r="40" spans="1:11" ht="13.5" x14ac:dyDescent="0.25">
      <c r="A40" s="3" t="s">
        <v>31</v>
      </c>
      <c r="B40" s="2" t="s">
        <v>19</v>
      </c>
      <c r="C40" s="22">
        <v>48965720</v>
      </c>
      <c r="D40" s="22">
        <v>30247123</v>
      </c>
      <c r="E40" s="23">
        <v>36926016</v>
      </c>
      <c r="F40" s="24">
        <v>64008554</v>
      </c>
      <c r="G40" s="22">
        <v>79808621</v>
      </c>
      <c r="H40" s="25">
        <v>79808621</v>
      </c>
      <c r="I40" s="26">
        <v>80194830</v>
      </c>
      <c r="J40" s="22">
        <v>82679098</v>
      </c>
      <c r="K40" s="23">
        <v>85585987</v>
      </c>
    </row>
    <row r="41" spans="1:11" ht="13.5" x14ac:dyDescent="0.25">
      <c r="A41" s="3" t="s">
        <v>32</v>
      </c>
      <c r="B41" s="2" t="s">
        <v>19</v>
      </c>
      <c r="C41" s="22">
        <v>5062554</v>
      </c>
      <c r="D41" s="22">
        <v>-1760712</v>
      </c>
      <c r="E41" s="23">
        <v>4137587</v>
      </c>
      <c r="F41" s="24">
        <v>4405340</v>
      </c>
      <c r="G41" s="22">
        <v>4643097</v>
      </c>
      <c r="H41" s="25">
        <v>4643097</v>
      </c>
      <c r="I41" s="26">
        <v>4728354</v>
      </c>
      <c r="J41" s="22">
        <v>4919130</v>
      </c>
      <c r="K41" s="23">
        <v>5114251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235453281</v>
      </c>
      <c r="D42" s="17">
        <f t="shared" si="8"/>
        <v>202742001</v>
      </c>
      <c r="E42" s="32">
        <f t="shared" si="8"/>
        <v>235230377</v>
      </c>
      <c r="F42" s="33">
        <f t="shared" si="8"/>
        <v>237081122</v>
      </c>
      <c r="G42" s="17">
        <f t="shared" si="8"/>
        <v>276622182</v>
      </c>
      <c r="H42" s="34">
        <f t="shared" si="8"/>
        <v>276622182</v>
      </c>
      <c r="I42" s="19">
        <f t="shared" si="8"/>
        <v>349437801</v>
      </c>
      <c r="J42" s="17">
        <f t="shared" si="8"/>
        <v>385540239</v>
      </c>
      <c r="K42" s="32">
        <f t="shared" si="8"/>
        <v>427801948</v>
      </c>
    </row>
    <row r="43" spans="1:11" ht="13.5" x14ac:dyDescent="0.25">
      <c r="A43" s="3" t="s">
        <v>34</v>
      </c>
      <c r="B43" s="2" t="s">
        <v>19</v>
      </c>
      <c r="C43" s="22">
        <v>125378763</v>
      </c>
      <c r="D43" s="22">
        <v>130279479</v>
      </c>
      <c r="E43" s="23">
        <v>151429693</v>
      </c>
      <c r="F43" s="24">
        <v>174294360</v>
      </c>
      <c r="G43" s="22">
        <v>206831045</v>
      </c>
      <c r="H43" s="25">
        <v>206831045</v>
      </c>
      <c r="I43" s="26">
        <v>251449343</v>
      </c>
      <c r="J43" s="22">
        <v>283796808</v>
      </c>
      <c r="K43" s="23">
        <v>322357908</v>
      </c>
    </row>
    <row r="44" spans="1:11" ht="13.5" x14ac:dyDescent="0.25">
      <c r="A44" s="3" t="s">
        <v>35</v>
      </c>
      <c r="B44" s="2" t="s">
        <v>19</v>
      </c>
      <c r="C44" s="22">
        <v>80121122</v>
      </c>
      <c r="D44" s="22">
        <v>34262227</v>
      </c>
      <c r="E44" s="23">
        <v>18861095</v>
      </c>
      <c r="F44" s="24">
        <v>21408918</v>
      </c>
      <c r="G44" s="22">
        <v>24666959</v>
      </c>
      <c r="H44" s="25">
        <v>24666959</v>
      </c>
      <c r="I44" s="26">
        <v>37188004</v>
      </c>
      <c r="J44" s="22">
        <v>38757975</v>
      </c>
      <c r="K44" s="23">
        <v>40289882</v>
      </c>
    </row>
    <row r="45" spans="1:11" ht="13.5" x14ac:dyDescent="0.25">
      <c r="A45" s="3" t="s">
        <v>36</v>
      </c>
      <c r="B45" s="2" t="s">
        <v>19</v>
      </c>
      <c r="C45" s="27">
        <v>8187761</v>
      </c>
      <c r="D45" s="27">
        <v>15509721</v>
      </c>
      <c r="E45" s="28">
        <v>25884330</v>
      </c>
      <c r="F45" s="29">
        <v>18527960</v>
      </c>
      <c r="G45" s="27">
        <v>15765847</v>
      </c>
      <c r="H45" s="30">
        <v>15765847</v>
      </c>
      <c r="I45" s="31">
        <v>22132404</v>
      </c>
      <c r="J45" s="27">
        <v>23065534</v>
      </c>
      <c r="K45" s="28">
        <v>24008674</v>
      </c>
    </row>
    <row r="46" spans="1:11" ht="13.5" x14ac:dyDescent="0.25">
      <c r="A46" s="3" t="s">
        <v>37</v>
      </c>
      <c r="B46" s="2" t="s">
        <v>19</v>
      </c>
      <c r="C46" s="22">
        <v>21765635</v>
      </c>
      <c r="D46" s="22">
        <v>22690574</v>
      </c>
      <c r="E46" s="23">
        <v>39055259</v>
      </c>
      <c r="F46" s="24">
        <v>22849884</v>
      </c>
      <c r="G46" s="22">
        <v>29358331</v>
      </c>
      <c r="H46" s="25">
        <v>29358331</v>
      </c>
      <c r="I46" s="26">
        <v>38668050</v>
      </c>
      <c r="J46" s="22">
        <v>39919922</v>
      </c>
      <c r="K46" s="23">
        <v>41145484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480946309</v>
      </c>
      <c r="D48" s="49">
        <f t="shared" si="9"/>
        <v>520194939</v>
      </c>
      <c r="E48" s="50">
        <f t="shared" si="9"/>
        <v>654914624</v>
      </c>
      <c r="F48" s="51">
        <f t="shared" si="9"/>
        <v>570434364</v>
      </c>
      <c r="G48" s="49">
        <f t="shared" si="9"/>
        <v>766488743</v>
      </c>
      <c r="H48" s="52">
        <f t="shared" si="9"/>
        <v>766488743</v>
      </c>
      <c r="I48" s="53">
        <f t="shared" si="9"/>
        <v>794819265</v>
      </c>
      <c r="J48" s="49">
        <f t="shared" si="9"/>
        <v>826068324</v>
      </c>
      <c r="K48" s="50">
        <f t="shared" si="9"/>
        <v>873766519</v>
      </c>
    </row>
    <row r="49" spans="1:11" ht="13.5" x14ac:dyDescent="0.25">
      <c r="A49" s="9" t="s">
        <v>68</v>
      </c>
      <c r="B49" s="10"/>
      <c r="C49" s="54">
        <f>+C25-C48</f>
        <v>-63971937</v>
      </c>
      <c r="D49" s="54">
        <f t="shared" ref="D49:K49" si="10">+D25-D48</f>
        <v>-109290071</v>
      </c>
      <c r="E49" s="55">
        <f t="shared" si="10"/>
        <v>-166188775</v>
      </c>
      <c r="F49" s="56">
        <f t="shared" si="10"/>
        <v>-133701201</v>
      </c>
      <c r="G49" s="54">
        <f t="shared" si="10"/>
        <v>-286319383</v>
      </c>
      <c r="H49" s="57">
        <f t="shared" si="10"/>
        <v>-286319383</v>
      </c>
      <c r="I49" s="58">
        <f t="shared" si="10"/>
        <v>-46560699</v>
      </c>
      <c r="J49" s="54">
        <f t="shared" si="10"/>
        <v>-71176344</v>
      </c>
      <c r="K49" s="55">
        <f t="shared" si="10"/>
        <v>-77871106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207060703</v>
      </c>
      <c r="D5" s="17">
        <f t="shared" ref="D5:K5" si="0">SUM(D6:D8)</f>
        <v>85428791</v>
      </c>
      <c r="E5" s="18">
        <f t="shared" si="0"/>
        <v>108358563</v>
      </c>
      <c r="F5" s="19">
        <f t="shared" si="0"/>
        <v>167663768</v>
      </c>
      <c r="G5" s="17">
        <f t="shared" si="0"/>
        <v>168027121</v>
      </c>
      <c r="H5" s="20">
        <f t="shared" si="0"/>
        <v>168027121</v>
      </c>
      <c r="I5" s="21">
        <f t="shared" si="0"/>
        <v>174180097</v>
      </c>
      <c r="J5" s="17">
        <f t="shared" si="0"/>
        <v>148478235</v>
      </c>
      <c r="K5" s="20">
        <f t="shared" si="0"/>
        <v>150088913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207060703</v>
      </c>
      <c r="D7" s="27">
        <v>85428791</v>
      </c>
      <c r="E7" s="28">
        <v>108358563</v>
      </c>
      <c r="F7" s="29">
        <v>167663768</v>
      </c>
      <c r="G7" s="27">
        <v>168027121</v>
      </c>
      <c r="H7" s="30">
        <v>168027121</v>
      </c>
      <c r="I7" s="31">
        <v>174180097</v>
      </c>
      <c r="J7" s="27">
        <v>148478235</v>
      </c>
      <c r="K7" s="28">
        <v>150088913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3092183</v>
      </c>
      <c r="D9" s="17">
        <f t="shared" ref="D9:K9" si="1">SUM(D10:D14)</f>
        <v>3057240</v>
      </c>
      <c r="E9" s="32">
        <f t="shared" si="1"/>
        <v>2240461</v>
      </c>
      <c r="F9" s="33">
        <f t="shared" si="1"/>
        <v>4695892</v>
      </c>
      <c r="G9" s="17">
        <f t="shared" si="1"/>
        <v>5980526</v>
      </c>
      <c r="H9" s="34">
        <f t="shared" si="1"/>
        <v>5980526</v>
      </c>
      <c r="I9" s="19">
        <f t="shared" si="1"/>
        <v>6085993</v>
      </c>
      <c r="J9" s="17">
        <f t="shared" si="1"/>
        <v>4434294</v>
      </c>
      <c r="K9" s="32">
        <f t="shared" si="1"/>
        <v>4720008</v>
      </c>
    </row>
    <row r="10" spans="1:11" ht="13.5" x14ac:dyDescent="0.25">
      <c r="A10" s="3" t="s">
        <v>24</v>
      </c>
      <c r="B10" s="2" t="s">
        <v>19</v>
      </c>
      <c r="C10" s="22">
        <v>1719501</v>
      </c>
      <c r="D10" s="22">
        <v>1913388</v>
      </c>
      <c r="E10" s="23">
        <v>1431221</v>
      </c>
      <c r="F10" s="24">
        <v>2017000</v>
      </c>
      <c r="G10" s="22">
        <v>2051634</v>
      </c>
      <c r="H10" s="25">
        <v>2051634</v>
      </c>
      <c r="I10" s="26">
        <v>2169291</v>
      </c>
      <c r="J10" s="22">
        <v>337424</v>
      </c>
      <c r="K10" s="23">
        <v>434682</v>
      </c>
    </row>
    <row r="11" spans="1:11" ht="13.5" x14ac:dyDescent="0.25">
      <c r="A11" s="3" t="s">
        <v>25</v>
      </c>
      <c r="B11" s="2" t="s">
        <v>19</v>
      </c>
      <c r="C11" s="22">
        <v>36252</v>
      </c>
      <c r="D11" s="22">
        <v>133391</v>
      </c>
      <c r="E11" s="23">
        <v>111424</v>
      </c>
      <c r="F11" s="24">
        <v>153252</v>
      </c>
      <c r="G11" s="22">
        <v>253252</v>
      </c>
      <c r="H11" s="25">
        <v>253252</v>
      </c>
      <c r="I11" s="26">
        <v>274819</v>
      </c>
      <c r="J11" s="22">
        <v>287461</v>
      </c>
      <c r="K11" s="23">
        <v>300684</v>
      </c>
    </row>
    <row r="12" spans="1:11" ht="13.5" x14ac:dyDescent="0.25">
      <c r="A12" s="3" t="s">
        <v>26</v>
      </c>
      <c r="B12" s="2" t="s">
        <v>19</v>
      </c>
      <c r="C12" s="22">
        <v>1336430</v>
      </c>
      <c r="D12" s="22">
        <v>1010461</v>
      </c>
      <c r="E12" s="23">
        <v>697816</v>
      </c>
      <c r="F12" s="24">
        <v>2525640</v>
      </c>
      <c r="G12" s="22">
        <v>3675640</v>
      </c>
      <c r="H12" s="25">
        <v>3675640</v>
      </c>
      <c r="I12" s="26">
        <v>3641883</v>
      </c>
      <c r="J12" s="22">
        <v>3809409</v>
      </c>
      <c r="K12" s="23">
        <v>3984642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1130344</v>
      </c>
      <c r="D15" s="17">
        <f t="shared" ref="D15:K15" si="2">SUM(D16:D18)</f>
        <v>27068</v>
      </c>
      <c r="E15" s="32">
        <f t="shared" si="2"/>
        <v>45411</v>
      </c>
      <c r="F15" s="33">
        <f t="shared" si="2"/>
        <v>14772</v>
      </c>
      <c r="G15" s="17">
        <f t="shared" si="2"/>
        <v>21959</v>
      </c>
      <c r="H15" s="34">
        <f t="shared" si="2"/>
        <v>21959</v>
      </c>
      <c r="I15" s="19">
        <f t="shared" si="2"/>
        <v>334050</v>
      </c>
      <c r="J15" s="17">
        <f t="shared" si="2"/>
        <v>352175</v>
      </c>
      <c r="K15" s="32">
        <f t="shared" si="2"/>
        <v>256623</v>
      </c>
    </row>
    <row r="16" spans="1:11" ht="13.5" x14ac:dyDescent="0.25">
      <c r="A16" s="3" t="s">
        <v>30</v>
      </c>
      <c r="B16" s="2" t="s">
        <v>19</v>
      </c>
      <c r="C16" s="22">
        <v>1130344</v>
      </c>
      <c r="D16" s="22">
        <v>27068</v>
      </c>
      <c r="E16" s="23">
        <v>45411</v>
      </c>
      <c r="F16" s="24">
        <v>14772</v>
      </c>
      <c r="G16" s="22">
        <v>21959</v>
      </c>
      <c r="H16" s="25">
        <v>21959</v>
      </c>
      <c r="I16" s="26">
        <v>334050</v>
      </c>
      <c r="J16" s="22">
        <v>352175</v>
      </c>
      <c r="K16" s="23">
        <v>256623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71196837</v>
      </c>
      <c r="D19" s="17">
        <f t="shared" ref="D19:K19" si="3">SUM(D20:D23)</f>
        <v>88832496</v>
      </c>
      <c r="E19" s="32">
        <f t="shared" si="3"/>
        <v>72680420</v>
      </c>
      <c r="F19" s="33">
        <f t="shared" si="3"/>
        <v>70023652</v>
      </c>
      <c r="G19" s="17">
        <f t="shared" si="3"/>
        <v>76907245</v>
      </c>
      <c r="H19" s="34">
        <f t="shared" si="3"/>
        <v>76907245</v>
      </c>
      <c r="I19" s="19">
        <f t="shared" si="3"/>
        <v>91073286</v>
      </c>
      <c r="J19" s="17">
        <f t="shared" si="3"/>
        <v>112239035</v>
      </c>
      <c r="K19" s="32">
        <f t="shared" si="3"/>
        <v>121344593</v>
      </c>
    </row>
    <row r="20" spans="1:11" ht="13.5" x14ac:dyDescent="0.25">
      <c r="A20" s="3" t="s">
        <v>34</v>
      </c>
      <c r="B20" s="2" t="s">
        <v>19</v>
      </c>
      <c r="C20" s="22">
        <v>22116280</v>
      </c>
      <c r="D20" s="22">
        <v>52906321</v>
      </c>
      <c r="E20" s="23">
        <v>44740886</v>
      </c>
      <c r="F20" s="24">
        <v>38882644</v>
      </c>
      <c r="G20" s="22">
        <v>38882644</v>
      </c>
      <c r="H20" s="25">
        <v>38882644</v>
      </c>
      <c r="I20" s="26">
        <v>47155637</v>
      </c>
      <c r="J20" s="22">
        <v>66270558</v>
      </c>
      <c r="K20" s="23">
        <v>73293591</v>
      </c>
    </row>
    <row r="21" spans="1:11" ht="13.5" x14ac:dyDescent="0.25">
      <c r="A21" s="3" t="s">
        <v>35</v>
      </c>
      <c r="B21" s="2" t="s">
        <v>19</v>
      </c>
      <c r="C21" s="22">
        <v>33610394</v>
      </c>
      <c r="D21" s="22">
        <v>11331477</v>
      </c>
      <c r="E21" s="23">
        <v>6729896</v>
      </c>
      <c r="F21" s="24">
        <v>7533816</v>
      </c>
      <c r="G21" s="22">
        <v>8063296</v>
      </c>
      <c r="H21" s="25">
        <v>8063296</v>
      </c>
      <c r="I21" s="26">
        <v>9722475</v>
      </c>
      <c r="J21" s="22">
        <v>10169709</v>
      </c>
      <c r="K21" s="23">
        <v>10637514</v>
      </c>
    </row>
    <row r="22" spans="1:11" ht="13.5" x14ac:dyDescent="0.25">
      <c r="A22" s="3" t="s">
        <v>36</v>
      </c>
      <c r="B22" s="2" t="s">
        <v>19</v>
      </c>
      <c r="C22" s="27">
        <v>9471749</v>
      </c>
      <c r="D22" s="27">
        <v>14647681</v>
      </c>
      <c r="E22" s="28">
        <v>12255534</v>
      </c>
      <c r="F22" s="29">
        <v>13548180</v>
      </c>
      <c r="G22" s="27">
        <v>13550295</v>
      </c>
      <c r="H22" s="30">
        <v>13550295</v>
      </c>
      <c r="I22" s="31">
        <v>17581873</v>
      </c>
      <c r="J22" s="27">
        <v>18421256</v>
      </c>
      <c r="K22" s="28">
        <v>19236610</v>
      </c>
    </row>
    <row r="23" spans="1:11" ht="13.5" x14ac:dyDescent="0.25">
      <c r="A23" s="3" t="s">
        <v>37</v>
      </c>
      <c r="B23" s="2" t="s">
        <v>19</v>
      </c>
      <c r="C23" s="22">
        <v>5998414</v>
      </c>
      <c r="D23" s="22">
        <v>9947017</v>
      </c>
      <c r="E23" s="23">
        <v>8954104</v>
      </c>
      <c r="F23" s="24">
        <v>10059012</v>
      </c>
      <c r="G23" s="22">
        <v>16411010</v>
      </c>
      <c r="H23" s="25">
        <v>16411010</v>
      </c>
      <c r="I23" s="26">
        <v>16613301</v>
      </c>
      <c r="J23" s="22">
        <v>17377512</v>
      </c>
      <c r="K23" s="23">
        <v>18176878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282480067</v>
      </c>
      <c r="D25" s="49">
        <f t="shared" ref="D25:K25" si="4">+D5+D9+D15+D19+D24</f>
        <v>177345595</v>
      </c>
      <c r="E25" s="50">
        <f t="shared" si="4"/>
        <v>183324855</v>
      </c>
      <c r="F25" s="51">
        <f t="shared" si="4"/>
        <v>242398084</v>
      </c>
      <c r="G25" s="49">
        <f t="shared" si="4"/>
        <v>250936851</v>
      </c>
      <c r="H25" s="52">
        <f t="shared" si="4"/>
        <v>250936851</v>
      </c>
      <c r="I25" s="53">
        <f t="shared" si="4"/>
        <v>271673426</v>
      </c>
      <c r="J25" s="49">
        <f t="shared" si="4"/>
        <v>265503739</v>
      </c>
      <c r="K25" s="50">
        <f t="shared" si="4"/>
        <v>276410137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153268996</v>
      </c>
      <c r="D28" s="17">
        <f t="shared" si="5"/>
        <v>129271388</v>
      </c>
      <c r="E28" s="18">
        <f t="shared" si="5"/>
        <v>108173373</v>
      </c>
      <c r="F28" s="19">
        <f t="shared" si="5"/>
        <v>115456464</v>
      </c>
      <c r="G28" s="17">
        <f t="shared" si="5"/>
        <v>126530167</v>
      </c>
      <c r="H28" s="20">
        <f t="shared" si="5"/>
        <v>126530167</v>
      </c>
      <c r="I28" s="21">
        <f t="shared" si="5"/>
        <v>98395102</v>
      </c>
      <c r="J28" s="17">
        <f t="shared" si="5"/>
        <v>100226357</v>
      </c>
      <c r="K28" s="20">
        <f t="shared" si="5"/>
        <v>93262603</v>
      </c>
    </row>
    <row r="29" spans="1:11" ht="13.5" x14ac:dyDescent="0.25">
      <c r="A29" s="3" t="s">
        <v>20</v>
      </c>
      <c r="B29" s="2" t="s">
        <v>19</v>
      </c>
      <c r="C29" s="22">
        <v>10666391</v>
      </c>
      <c r="D29" s="22">
        <v>8393941</v>
      </c>
      <c r="E29" s="23">
        <v>9763943</v>
      </c>
      <c r="F29" s="24">
        <v>10624752</v>
      </c>
      <c r="G29" s="22">
        <v>12524752</v>
      </c>
      <c r="H29" s="25">
        <v>12524752</v>
      </c>
      <c r="I29" s="26">
        <v>13751016</v>
      </c>
      <c r="J29" s="22">
        <v>12910542</v>
      </c>
      <c r="K29" s="23">
        <v>13760795</v>
      </c>
    </row>
    <row r="30" spans="1:11" ht="13.5" x14ac:dyDescent="0.25">
      <c r="A30" s="3" t="s">
        <v>21</v>
      </c>
      <c r="B30" s="2" t="s">
        <v>19</v>
      </c>
      <c r="C30" s="27">
        <v>142602605</v>
      </c>
      <c r="D30" s="27">
        <v>120877447</v>
      </c>
      <c r="E30" s="28">
        <v>98409430</v>
      </c>
      <c r="F30" s="29">
        <v>104831712</v>
      </c>
      <c r="G30" s="27">
        <v>114005415</v>
      </c>
      <c r="H30" s="30">
        <v>114005415</v>
      </c>
      <c r="I30" s="31">
        <v>84644086</v>
      </c>
      <c r="J30" s="27">
        <v>87315815</v>
      </c>
      <c r="K30" s="28">
        <v>79501808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8674075</v>
      </c>
      <c r="D32" s="17">
        <f t="shared" si="6"/>
        <v>10608835</v>
      </c>
      <c r="E32" s="32">
        <f t="shared" si="6"/>
        <v>11309139</v>
      </c>
      <c r="F32" s="33">
        <f t="shared" si="6"/>
        <v>21525482</v>
      </c>
      <c r="G32" s="17">
        <f t="shared" si="6"/>
        <v>23725835</v>
      </c>
      <c r="H32" s="34">
        <f t="shared" si="6"/>
        <v>23725835</v>
      </c>
      <c r="I32" s="19">
        <f t="shared" si="6"/>
        <v>15367180</v>
      </c>
      <c r="J32" s="17">
        <f t="shared" si="6"/>
        <v>15453253</v>
      </c>
      <c r="K32" s="32">
        <f t="shared" si="6"/>
        <v>16284613</v>
      </c>
    </row>
    <row r="33" spans="1:11" ht="13.5" x14ac:dyDescent="0.25">
      <c r="A33" s="3" t="s">
        <v>24</v>
      </c>
      <c r="B33" s="2" t="s">
        <v>19</v>
      </c>
      <c r="C33" s="22">
        <v>3252610</v>
      </c>
      <c r="D33" s="22">
        <v>3998884</v>
      </c>
      <c r="E33" s="23">
        <v>2969099</v>
      </c>
      <c r="F33" s="24">
        <v>12713702</v>
      </c>
      <c r="G33" s="22">
        <v>14777424</v>
      </c>
      <c r="H33" s="25">
        <v>14777424</v>
      </c>
      <c r="I33" s="26">
        <v>5941344</v>
      </c>
      <c r="J33" s="22">
        <v>6264805</v>
      </c>
      <c r="K33" s="23">
        <v>6583405</v>
      </c>
    </row>
    <row r="34" spans="1:11" ht="13.5" x14ac:dyDescent="0.25">
      <c r="A34" s="3" t="s">
        <v>25</v>
      </c>
      <c r="B34" s="2" t="s">
        <v>19</v>
      </c>
      <c r="C34" s="22">
        <v>63511</v>
      </c>
      <c r="D34" s="22">
        <v>193814</v>
      </c>
      <c r="E34" s="23">
        <v>219935</v>
      </c>
      <c r="F34" s="24"/>
      <c r="G34" s="22">
        <v>136631</v>
      </c>
      <c r="H34" s="25">
        <v>136631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5357954</v>
      </c>
      <c r="D35" s="22">
        <v>6416137</v>
      </c>
      <c r="E35" s="23">
        <v>8120105</v>
      </c>
      <c r="F35" s="24">
        <v>8811780</v>
      </c>
      <c r="G35" s="22">
        <v>8811780</v>
      </c>
      <c r="H35" s="25">
        <v>8811780</v>
      </c>
      <c r="I35" s="26">
        <v>9425836</v>
      </c>
      <c r="J35" s="22">
        <v>9188448</v>
      </c>
      <c r="K35" s="23">
        <v>9701208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3348914</v>
      </c>
      <c r="D38" s="17">
        <f t="shared" si="7"/>
        <v>4197674</v>
      </c>
      <c r="E38" s="32">
        <f t="shared" si="7"/>
        <v>3289742</v>
      </c>
      <c r="F38" s="33">
        <f t="shared" si="7"/>
        <v>6871200</v>
      </c>
      <c r="G38" s="17">
        <f t="shared" si="7"/>
        <v>7288582</v>
      </c>
      <c r="H38" s="34">
        <f t="shared" si="7"/>
        <v>7288582</v>
      </c>
      <c r="I38" s="19">
        <f t="shared" si="7"/>
        <v>5633127</v>
      </c>
      <c r="J38" s="17">
        <f t="shared" si="7"/>
        <v>5788618</v>
      </c>
      <c r="K38" s="32">
        <f t="shared" si="7"/>
        <v>6101154</v>
      </c>
    </row>
    <row r="39" spans="1:11" ht="13.5" x14ac:dyDescent="0.25">
      <c r="A39" s="3" t="s">
        <v>30</v>
      </c>
      <c r="B39" s="2" t="s">
        <v>19</v>
      </c>
      <c r="C39" s="22">
        <v>2221545</v>
      </c>
      <c r="D39" s="22">
        <v>2163954</v>
      </c>
      <c r="E39" s="23">
        <v>1796256</v>
      </c>
      <c r="F39" s="24">
        <v>2031828</v>
      </c>
      <c r="G39" s="22">
        <v>2031828</v>
      </c>
      <c r="H39" s="25">
        <v>2031828</v>
      </c>
      <c r="I39" s="26">
        <v>2097237</v>
      </c>
      <c r="J39" s="22">
        <v>2214282</v>
      </c>
      <c r="K39" s="23">
        <v>2337836</v>
      </c>
    </row>
    <row r="40" spans="1:11" ht="13.5" x14ac:dyDescent="0.25">
      <c r="A40" s="3" t="s">
        <v>31</v>
      </c>
      <c r="B40" s="2" t="s">
        <v>19</v>
      </c>
      <c r="C40" s="22">
        <v>1127369</v>
      </c>
      <c r="D40" s="22">
        <v>2033720</v>
      </c>
      <c r="E40" s="23">
        <v>1493486</v>
      </c>
      <c r="F40" s="24">
        <v>4839372</v>
      </c>
      <c r="G40" s="22">
        <v>5256754</v>
      </c>
      <c r="H40" s="25">
        <v>5256754</v>
      </c>
      <c r="I40" s="26">
        <v>3535890</v>
      </c>
      <c r="J40" s="22">
        <v>3574336</v>
      </c>
      <c r="K40" s="23">
        <v>3763318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72902949</v>
      </c>
      <c r="D42" s="17">
        <f t="shared" si="8"/>
        <v>81020033</v>
      </c>
      <c r="E42" s="32">
        <f t="shared" si="8"/>
        <v>75647335</v>
      </c>
      <c r="F42" s="33">
        <f t="shared" si="8"/>
        <v>87303816</v>
      </c>
      <c r="G42" s="17">
        <f t="shared" si="8"/>
        <v>90500234</v>
      </c>
      <c r="H42" s="34">
        <f t="shared" si="8"/>
        <v>90500234</v>
      </c>
      <c r="I42" s="19">
        <f t="shared" si="8"/>
        <v>113763516</v>
      </c>
      <c r="J42" s="17">
        <f t="shared" si="8"/>
        <v>122228255</v>
      </c>
      <c r="K42" s="32">
        <f t="shared" si="8"/>
        <v>135593858</v>
      </c>
    </row>
    <row r="43" spans="1:11" ht="13.5" x14ac:dyDescent="0.25">
      <c r="A43" s="3" t="s">
        <v>34</v>
      </c>
      <c r="B43" s="2" t="s">
        <v>19</v>
      </c>
      <c r="C43" s="22">
        <v>37812141</v>
      </c>
      <c r="D43" s="22">
        <v>44288663</v>
      </c>
      <c r="E43" s="23">
        <v>45532856</v>
      </c>
      <c r="F43" s="24">
        <v>35111868</v>
      </c>
      <c r="G43" s="22">
        <v>36443024</v>
      </c>
      <c r="H43" s="25">
        <v>36443024</v>
      </c>
      <c r="I43" s="26">
        <v>51704270</v>
      </c>
      <c r="J43" s="22">
        <v>59300728</v>
      </c>
      <c r="K43" s="23">
        <v>69440472</v>
      </c>
    </row>
    <row r="44" spans="1:11" ht="13.5" x14ac:dyDescent="0.25">
      <c r="A44" s="3" t="s">
        <v>35</v>
      </c>
      <c r="B44" s="2" t="s">
        <v>19</v>
      </c>
      <c r="C44" s="22">
        <v>18210866</v>
      </c>
      <c r="D44" s="22">
        <v>10202740</v>
      </c>
      <c r="E44" s="23">
        <v>9477814</v>
      </c>
      <c r="F44" s="24">
        <v>20676960</v>
      </c>
      <c r="G44" s="22">
        <v>21560668</v>
      </c>
      <c r="H44" s="25">
        <v>21560668</v>
      </c>
      <c r="I44" s="26">
        <v>27765542</v>
      </c>
      <c r="J44" s="22">
        <v>29126948</v>
      </c>
      <c r="K44" s="23">
        <v>30555574</v>
      </c>
    </row>
    <row r="45" spans="1:11" ht="13.5" x14ac:dyDescent="0.25">
      <c r="A45" s="3" t="s">
        <v>36</v>
      </c>
      <c r="B45" s="2" t="s">
        <v>19</v>
      </c>
      <c r="C45" s="27">
        <v>5897140</v>
      </c>
      <c r="D45" s="27">
        <v>12466039</v>
      </c>
      <c r="E45" s="28">
        <v>7886899</v>
      </c>
      <c r="F45" s="29">
        <v>14162244</v>
      </c>
      <c r="G45" s="27">
        <v>15086422</v>
      </c>
      <c r="H45" s="30">
        <v>15086422</v>
      </c>
      <c r="I45" s="31">
        <v>15919384</v>
      </c>
      <c r="J45" s="27">
        <v>15267316</v>
      </c>
      <c r="K45" s="28">
        <v>16077238</v>
      </c>
    </row>
    <row r="46" spans="1:11" ht="13.5" x14ac:dyDescent="0.25">
      <c r="A46" s="3" t="s">
        <v>37</v>
      </c>
      <c r="B46" s="2" t="s">
        <v>19</v>
      </c>
      <c r="C46" s="22">
        <v>10982802</v>
      </c>
      <c r="D46" s="22">
        <v>14062591</v>
      </c>
      <c r="E46" s="23">
        <v>12749766</v>
      </c>
      <c r="F46" s="24">
        <v>17352744</v>
      </c>
      <c r="G46" s="22">
        <v>17410120</v>
      </c>
      <c r="H46" s="25">
        <v>17410120</v>
      </c>
      <c r="I46" s="26">
        <v>18374320</v>
      </c>
      <c r="J46" s="22">
        <v>18533263</v>
      </c>
      <c r="K46" s="23">
        <v>19520574</v>
      </c>
    </row>
    <row r="47" spans="1:11" ht="13.5" x14ac:dyDescent="0.25">
      <c r="A47" s="1" t="s">
        <v>38</v>
      </c>
      <c r="B47" s="2" t="s">
        <v>39</v>
      </c>
      <c r="C47" s="17">
        <v>1279294</v>
      </c>
      <c r="D47" s="17">
        <v>1382267</v>
      </c>
      <c r="E47" s="32">
        <v>1953872</v>
      </c>
      <c r="F47" s="33">
        <v>2221524</v>
      </c>
      <c r="G47" s="17">
        <v>2221524</v>
      </c>
      <c r="H47" s="34">
        <v>2221524</v>
      </c>
      <c r="I47" s="19">
        <v>2370118</v>
      </c>
      <c r="J47" s="17">
        <v>2371855</v>
      </c>
      <c r="K47" s="32">
        <v>2504324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239474228</v>
      </c>
      <c r="D48" s="49">
        <f t="shared" si="9"/>
        <v>226480197</v>
      </c>
      <c r="E48" s="50">
        <f t="shared" si="9"/>
        <v>200373461</v>
      </c>
      <c r="F48" s="51">
        <f t="shared" si="9"/>
        <v>233378486</v>
      </c>
      <c r="G48" s="49">
        <f t="shared" si="9"/>
        <v>250266342</v>
      </c>
      <c r="H48" s="52">
        <f t="shared" si="9"/>
        <v>250266342</v>
      </c>
      <c r="I48" s="53">
        <f t="shared" si="9"/>
        <v>235529043</v>
      </c>
      <c r="J48" s="49">
        <f t="shared" si="9"/>
        <v>246068338</v>
      </c>
      <c r="K48" s="50">
        <f t="shared" si="9"/>
        <v>253746552</v>
      </c>
    </row>
    <row r="49" spans="1:11" ht="13.5" x14ac:dyDescent="0.25">
      <c r="A49" s="9" t="s">
        <v>68</v>
      </c>
      <c r="B49" s="10"/>
      <c r="C49" s="54">
        <f>+C25-C48</f>
        <v>43005839</v>
      </c>
      <c r="D49" s="54">
        <f t="shared" ref="D49:K49" si="10">+D25-D48</f>
        <v>-49134602</v>
      </c>
      <c r="E49" s="55">
        <f t="shared" si="10"/>
        <v>-17048606</v>
      </c>
      <c r="F49" s="56">
        <f t="shared" si="10"/>
        <v>9019598</v>
      </c>
      <c r="G49" s="54">
        <f t="shared" si="10"/>
        <v>670509</v>
      </c>
      <c r="H49" s="57">
        <f t="shared" si="10"/>
        <v>670509</v>
      </c>
      <c r="I49" s="58">
        <f t="shared" si="10"/>
        <v>36144383</v>
      </c>
      <c r="J49" s="54">
        <f t="shared" si="10"/>
        <v>19435401</v>
      </c>
      <c r="K49" s="55">
        <f t="shared" si="10"/>
        <v>22663585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278869420</v>
      </c>
      <c r="D5" s="17">
        <f t="shared" ref="D5:K5" si="0">SUM(D6:D8)</f>
        <v>250322988</v>
      </c>
      <c r="E5" s="18">
        <f t="shared" si="0"/>
        <v>278332057</v>
      </c>
      <c r="F5" s="19">
        <f t="shared" si="0"/>
        <v>305877232</v>
      </c>
      <c r="G5" s="17">
        <f t="shared" si="0"/>
        <v>305877232</v>
      </c>
      <c r="H5" s="20">
        <f t="shared" si="0"/>
        <v>305877232</v>
      </c>
      <c r="I5" s="21">
        <f t="shared" si="0"/>
        <v>329521953</v>
      </c>
      <c r="J5" s="17">
        <f t="shared" si="0"/>
        <v>330081661</v>
      </c>
      <c r="K5" s="20">
        <f t="shared" si="0"/>
        <v>324051684</v>
      </c>
    </row>
    <row r="6" spans="1:11" ht="13.5" x14ac:dyDescent="0.25">
      <c r="A6" s="3" t="s">
        <v>20</v>
      </c>
      <c r="B6" s="2" t="s">
        <v>19</v>
      </c>
      <c r="C6" s="22">
        <v>240474839</v>
      </c>
      <c r="D6" s="22">
        <v>212445010</v>
      </c>
      <c r="E6" s="23">
        <v>231374257</v>
      </c>
      <c r="F6" s="24">
        <v>244271000</v>
      </c>
      <c r="G6" s="22">
        <v>244271000</v>
      </c>
      <c r="H6" s="25">
        <v>244271000</v>
      </c>
      <c r="I6" s="26">
        <v>257199000</v>
      </c>
      <c r="J6" s="22">
        <v>254523000</v>
      </c>
      <c r="K6" s="23">
        <v>244817000</v>
      </c>
    </row>
    <row r="7" spans="1:11" ht="13.5" x14ac:dyDescent="0.25">
      <c r="A7" s="3" t="s">
        <v>21</v>
      </c>
      <c r="B7" s="2" t="s">
        <v>19</v>
      </c>
      <c r="C7" s="27">
        <v>38394581</v>
      </c>
      <c r="D7" s="27">
        <v>37877978</v>
      </c>
      <c r="E7" s="28">
        <v>46957800</v>
      </c>
      <c r="F7" s="29">
        <v>61606232</v>
      </c>
      <c r="G7" s="27">
        <v>61606232</v>
      </c>
      <c r="H7" s="30">
        <v>61606232</v>
      </c>
      <c r="I7" s="31">
        <v>72322953</v>
      </c>
      <c r="J7" s="27">
        <v>75558661</v>
      </c>
      <c r="K7" s="28">
        <v>79234684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449651</v>
      </c>
      <c r="D9" s="17">
        <f t="shared" ref="D9:K9" si="1">SUM(D10:D14)</f>
        <v>16460063</v>
      </c>
      <c r="E9" s="32">
        <f t="shared" si="1"/>
        <v>23432698</v>
      </c>
      <c r="F9" s="33">
        <f t="shared" si="1"/>
        <v>55401400</v>
      </c>
      <c r="G9" s="17">
        <f t="shared" si="1"/>
        <v>55401400</v>
      </c>
      <c r="H9" s="34">
        <f t="shared" si="1"/>
        <v>55401400</v>
      </c>
      <c r="I9" s="19">
        <f t="shared" si="1"/>
        <v>65764000</v>
      </c>
      <c r="J9" s="17">
        <f t="shared" si="1"/>
        <v>58423879</v>
      </c>
      <c r="K9" s="32">
        <f t="shared" si="1"/>
        <v>63260555</v>
      </c>
    </row>
    <row r="10" spans="1:11" ht="13.5" x14ac:dyDescent="0.25">
      <c r="A10" s="3" t="s">
        <v>24</v>
      </c>
      <c r="B10" s="2" t="s">
        <v>19</v>
      </c>
      <c r="C10" s="22">
        <v>529438</v>
      </c>
      <c r="D10" s="22">
        <v>998342</v>
      </c>
      <c r="E10" s="23">
        <v>978730</v>
      </c>
      <c r="F10" s="24">
        <v>1311988</v>
      </c>
      <c r="G10" s="22">
        <v>1311988</v>
      </c>
      <c r="H10" s="25">
        <v>1311988</v>
      </c>
      <c r="I10" s="26">
        <v>2492000</v>
      </c>
      <c r="J10" s="22">
        <v>2615389</v>
      </c>
      <c r="K10" s="23">
        <v>2747566</v>
      </c>
    </row>
    <row r="11" spans="1:11" ht="13.5" x14ac:dyDescent="0.25">
      <c r="A11" s="3" t="s">
        <v>25</v>
      </c>
      <c r="B11" s="2" t="s">
        <v>19</v>
      </c>
      <c r="C11" s="22">
        <v>-79787</v>
      </c>
      <c r="D11" s="22">
        <v>15461721</v>
      </c>
      <c r="E11" s="23">
        <v>22453968</v>
      </c>
      <c r="F11" s="24">
        <v>54089412</v>
      </c>
      <c r="G11" s="22">
        <v>54089412</v>
      </c>
      <c r="H11" s="25">
        <v>54089412</v>
      </c>
      <c r="I11" s="26">
        <v>63272000</v>
      </c>
      <c r="J11" s="22">
        <v>55808490</v>
      </c>
      <c r="K11" s="23">
        <v>60512989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44958895</v>
      </c>
      <c r="D15" s="17">
        <f t="shared" ref="D15:K15" si="2">SUM(D16:D18)</f>
        <v>24095407</v>
      </c>
      <c r="E15" s="32">
        <f t="shared" si="2"/>
        <v>26601268</v>
      </c>
      <c r="F15" s="33">
        <f t="shared" si="2"/>
        <v>6128210</v>
      </c>
      <c r="G15" s="17">
        <f t="shared" si="2"/>
        <v>5648210</v>
      </c>
      <c r="H15" s="34">
        <f t="shared" si="2"/>
        <v>5648210</v>
      </c>
      <c r="I15" s="19">
        <f t="shared" si="2"/>
        <v>4678800</v>
      </c>
      <c r="J15" s="17">
        <f t="shared" si="2"/>
        <v>4906050</v>
      </c>
      <c r="K15" s="32">
        <f t="shared" si="2"/>
        <v>5256031</v>
      </c>
    </row>
    <row r="16" spans="1:11" ht="13.5" x14ac:dyDescent="0.25">
      <c r="A16" s="3" t="s">
        <v>30</v>
      </c>
      <c r="B16" s="2" t="s">
        <v>19</v>
      </c>
      <c r="C16" s="22">
        <v>1943404</v>
      </c>
      <c r="D16" s="22">
        <v>67193</v>
      </c>
      <c r="E16" s="23">
        <v>2588860</v>
      </c>
      <c r="F16" s="24">
        <v>2899210</v>
      </c>
      <c r="G16" s="22">
        <v>2599210</v>
      </c>
      <c r="H16" s="25">
        <v>2599210</v>
      </c>
      <c r="I16" s="26">
        <v>2963800</v>
      </c>
      <c r="J16" s="22">
        <v>3105300</v>
      </c>
      <c r="K16" s="23">
        <v>3361642</v>
      </c>
    </row>
    <row r="17" spans="1:11" ht="13.5" x14ac:dyDescent="0.25">
      <c r="A17" s="3" t="s">
        <v>31</v>
      </c>
      <c r="B17" s="2" t="s">
        <v>19</v>
      </c>
      <c r="C17" s="22">
        <v>43015491</v>
      </c>
      <c r="D17" s="22">
        <v>24028214</v>
      </c>
      <c r="E17" s="23">
        <v>24012408</v>
      </c>
      <c r="F17" s="24">
        <v>3229000</v>
      </c>
      <c r="G17" s="22">
        <v>3049000</v>
      </c>
      <c r="H17" s="25">
        <v>3049000</v>
      </c>
      <c r="I17" s="26">
        <v>1715000</v>
      </c>
      <c r="J17" s="22">
        <v>1800750</v>
      </c>
      <c r="K17" s="23">
        <v>1894389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11310539</v>
      </c>
      <c r="D19" s="17">
        <f t="shared" ref="D19:K19" si="3">SUM(D20:D23)</f>
        <v>20234567</v>
      </c>
      <c r="E19" s="32">
        <f t="shared" si="3"/>
        <v>22015232</v>
      </c>
      <c r="F19" s="33">
        <f t="shared" si="3"/>
        <v>17167763</v>
      </c>
      <c r="G19" s="17">
        <f t="shared" si="3"/>
        <v>17167763</v>
      </c>
      <c r="H19" s="34">
        <f t="shared" si="3"/>
        <v>17167763</v>
      </c>
      <c r="I19" s="19">
        <f t="shared" si="3"/>
        <v>29299570</v>
      </c>
      <c r="J19" s="17">
        <f t="shared" si="3"/>
        <v>24412868</v>
      </c>
      <c r="K19" s="32">
        <f t="shared" si="3"/>
        <v>26609606</v>
      </c>
    </row>
    <row r="20" spans="1:11" ht="13.5" x14ac:dyDescent="0.25">
      <c r="A20" s="3" t="s">
        <v>34</v>
      </c>
      <c r="B20" s="2" t="s">
        <v>19</v>
      </c>
      <c r="C20" s="22">
        <v>3848026</v>
      </c>
      <c r="D20" s="22">
        <v>9879572</v>
      </c>
      <c r="E20" s="23">
        <v>11227495</v>
      </c>
      <c r="F20" s="24">
        <v>6069482</v>
      </c>
      <c r="G20" s="22">
        <v>6069482</v>
      </c>
      <c r="H20" s="25">
        <v>6069482</v>
      </c>
      <c r="I20" s="26">
        <v>13540938</v>
      </c>
      <c r="J20" s="22">
        <v>7866305</v>
      </c>
      <c r="K20" s="23">
        <v>9202621</v>
      </c>
    </row>
    <row r="21" spans="1:11" ht="13.5" x14ac:dyDescent="0.25">
      <c r="A21" s="3" t="s">
        <v>35</v>
      </c>
      <c r="B21" s="2" t="s">
        <v>19</v>
      </c>
      <c r="C21" s="22">
        <v>1049276</v>
      </c>
      <c r="D21" s="22">
        <v>1540634</v>
      </c>
      <c r="E21" s="23">
        <v>1715809</v>
      </c>
      <c r="F21" s="24">
        <v>1689802</v>
      </c>
      <c r="G21" s="22">
        <v>1689802</v>
      </c>
      <c r="H21" s="25">
        <v>1689802</v>
      </c>
      <c r="I21" s="26">
        <v>2438768</v>
      </c>
      <c r="J21" s="22">
        <v>2560706</v>
      </c>
      <c r="K21" s="23">
        <v>2693864</v>
      </c>
    </row>
    <row r="22" spans="1:11" ht="13.5" x14ac:dyDescent="0.25">
      <c r="A22" s="3" t="s">
        <v>36</v>
      </c>
      <c r="B22" s="2" t="s">
        <v>19</v>
      </c>
      <c r="C22" s="27">
        <v>3062279</v>
      </c>
      <c r="D22" s="27">
        <v>3688131</v>
      </c>
      <c r="E22" s="28">
        <v>3862552</v>
      </c>
      <c r="F22" s="29">
        <v>4029947</v>
      </c>
      <c r="G22" s="27">
        <v>4029947</v>
      </c>
      <c r="H22" s="30">
        <v>4029947</v>
      </c>
      <c r="I22" s="31">
        <v>5533441</v>
      </c>
      <c r="J22" s="27">
        <v>5810113</v>
      </c>
      <c r="K22" s="28">
        <v>6112238</v>
      </c>
    </row>
    <row r="23" spans="1:11" ht="13.5" x14ac:dyDescent="0.25">
      <c r="A23" s="3" t="s">
        <v>37</v>
      </c>
      <c r="B23" s="2" t="s">
        <v>19</v>
      </c>
      <c r="C23" s="22">
        <v>3350958</v>
      </c>
      <c r="D23" s="22">
        <v>5126230</v>
      </c>
      <c r="E23" s="23">
        <v>5209376</v>
      </c>
      <c r="F23" s="24">
        <v>5378532</v>
      </c>
      <c r="G23" s="22">
        <v>5378532</v>
      </c>
      <c r="H23" s="25">
        <v>5378532</v>
      </c>
      <c r="I23" s="26">
        <v>7786423</v>
      </c>
      <c r="J23" s="22">
        <v>8175744</v>
      </c>
      <c r="K23" s="23">
        <v>8600883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335588505</v>
      </c>
      <c r="D25" s="49">
        <f t="shared" ref="D25:K25" si="4">+D5+D9+D15+D19+D24</f>
        <v>311113025</v>
      </c>
      <c r="E25" s="50">
        <f t="shared" si="4"/>
        <v>350381255</v>
      </c>
      <c r="F25" s="51">
        <f t="shared" si="4"/>
        <v>384574605</v>
      </c>
      <c r="G25" s="49">
        <f t="shared" si="4"/>
        <v>384094605</v>
      </c>
      <c r="H25" s="52">
        <f t="shared" si="4"/>
        <v>384094605</v>
      </c>
      <c r="I25" s="53">
        <f t="shared" si="4"/>
        <v>429264323</v>
      </c>
      <c r="J25" s="49">
        <f t="shared" si="4"/>
        <v>417824458</v>
      </c>
      <c r="K25" s="50">
        <f t="shared" si="4"/>
        <v>419177876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197340868</v>
      </c>
      <c r="D28" s="17">
        <f t="shared" si="5"/>
        <v>215754849</v>
      </c>
      <c r="E28" s="18">
        <f t="shared" si="5"/>
        <v>225305554</v>
      </c>
      <c r="F28" s="19">
        <f t="shared" si="5"/>
        <v>221769666</v>
      </c>
      <c r="G28" s="17">
        <f t="shared" si="5"/>
        <v>216164083</v>
      </c>
      <c r="H28" s="20">
        <f t="shared" si="5"/>
        <v>216164083</v>
      </c>
      <c r="I28" s="21">
        <f t="shared" si="5"/>
        <v>205035089</v>
      </c>
      <c r="J28" s="17">
        <f t="shared" si="5"/>
        <v>214288128</v>
      </c>
      <c r="K28" s="20">
        <f t="shared" si="5"/>
        <v>224218358</v>
      </c>
    </row>
    <row r="29" spans="1:11" ht="13.5" x14ac:dyDescent="0.25">
      <c r="A29" s="3" t="s">
        <v>20</v>
      </c>
      <c r="B29" s="2" t="s">
        <v>19</v>
      </c>
      <c r="C29" s="22">
        <v>96382557</v>
      </c>
      <c r="D29" s="22">
        <v>107703578</v>
      </c>
      <c r="E29" s="23">
        <v>116053377</v>
      </c>
      <c r="F29" s="24">
        <v>117066518</v>
      </c>
      <c r="G29" s="22">
        <v>121263518</v>
      </c>
      <c r="H29" s="25">
        <v>121263518</v>
      </c>
      <c r="I29" s="26">
        <v>122615882</v>
      </c>
      <c r="J29" s="22">
        <v>127567417</v>
      </c>
      <c r="K29" s="23">
        <v>132973666</v>
      </c>
    </row>
    <row r="30" spans="1:11" ht="13.5" x14ac:dyDescent="0.25">
      <c r="A30" s="3" t="s">
        <v>21</v>
      </c>
      <c r="B30" s="2" t="s">
        <v>19</v>
      </c>
      <c r="C30" s="27">
        <v>100958311</v>
      </c>
      <c r="D30" s="27">
        <v>108051271</v>
      </c>
      <c r="E30" s="28">
        <v>109252177</v>
      </c>
      <c r="F30" s="29">
        <v>104703148</v>
      </c>
      <c r="G30" s="27">
        <v>94900565</v>
      </c>
      <c r="H30" s="30">
        <v>94900565</v>
      </c>
      <c r="I30" s="31">
        <v>82419207</v>
      </c>
      <c r="J30" s="27">
        <v>86720711</v>
      </c>
      <c r="K30" s="28">
        <v>91244692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14467602</v>
      </c>
      <c r="D32" s="17">
        <f t="shared" si="6"/>
        <v>6016513</v>
      </c>
      <c r="E32" s="32">
        <f t="shared" si="6"/>
        <v>24956397</v>
      </c>
      <c r="F32" s="33">
        <f t="shared" si="6"/>
        <v>23798799</v>
      </c>
      <c r="G32" s="17">
        <f t="shared" si="6"/>
        <v>23419799</v>
      </c>
      <c r="H32" s="34">
        <f t="shared" si="6"/>
        <v>23419799</v>
      </c>
      <c r="I32" s="19">
        <f t="shared" si="6"/>
        <v>25285852</v>
      </c>
      <c r="J32" s="17">
        <f t="shared" si="6"/>
        <v>26449793</v>
      </c>
      <c r="K32" s="32">
        <f t="shared" si="6"/>
        <v>27687857</v>
      </c>
    </row>
    <row r="33" spans="1:11" ht="13.5" x14ac:dyDescent="0.25">
      <c r="A33" s="3" t="s">
        <v>24</v>
      </c>
      <c r="B33" s="2" t="s">
        <v>19</v>
      </c>
      <c r="C33" s="22">
        <v>10236580</v>
      </c>
      <c r="D33" s="22">
        <v>11802482</v>
      </c>
      <c r="E33" s="23">
        <v>20049234</v>
      </c>
      <c r="F33" s="24">
        <v>3821388</v>
      </c>
      <c r="G33" s="22">
        <v>3638388</v>
      </c>
      <c r="H33" s="25">
        <v>3638388</v>
      </c>
      <c r="I33" s="26">
        <v>4441774</v>
      </c>
      <c r="J33" s="22">
        <v>4647613</v>
      </c>
      <c r="K33" s="23">
        <v>4839679</v>
      </c>
    </row>
    <row r="34" spans="1:11" ht="13.5" x14ac:dyDescent="0.25">
      <c r="A34" s="3" t="s">
        <v>25</v>
      </c>
      <c r="B34" s="2" t="s">
        <v>19</v>
      </c>
      <c r="C34" s="22">
        <v>4231022</v>
      </c>
      <c r="D34" s="22">
        <v>-5785969</v>
      </c>
      <c r="E34" s="23">
        <v>4907163</v>
      </c>
      <c r="F34" s="24">
        <v>18987193</v>
      </c>
      <c r="G34" s="22">
        <v>18791193</v>
      </c>
      <c r="H34" s="25">
        <v>18791193</v>
      </c>
      <c r="I34" s="26">
        <v>19784545</v>
      </c>
      <c r="J34" s="22">
        <v>20691789</v>
      </c>
      <c r="K34" s="23">
        <v>21682268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990218</v>
      </c>
      <c r="G36" s="22">
        <v>990218</v>
      </c>
      <c r="H36" s="25">
        <v>990218</v>
      </c>
      <c r="I36" s="26">
        <v>1059533</v>
      </c>
      <c r="J36" s="22">
        <v>1110391</v>
      </c>
      <c r="K36" s="23">
        <v>1165910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49086016</v>
      </c>
      <c r="D38" s="17">
        <f t="shared" si="7"/>
        <v>51604202</v>
      </c>
      <c r="E38" s="32">
        <f t="shared" si="7"/>
        <v>60184252</v>
      </c>
      <c r="F38" s="33">
        <f t="shared" si="7"/>
        <v>49566098</v>
      </c>
      <c r="G38" s="17">
        <f t="shared" si="7"/>
        <v>48992308</v>
      </c>
      <c r="H38" s="34">
        <f t="shared" si="7"/>
        <v>48992308</v>
      </c>
      <c r="I38" s="19">
        <f t="shared" si="7"/>
        <v>51483315</v>
      </c>
      <c r="J38" s="17">
        <f t="shared" si="7"/>
        <v>53284704</v>
      </c>
      <c r="K38" s="32">
        <f t="shared" si="7"/>
        <v>55630787</v>
      </c>
    </row>
    <row r="39" spans="1:11" ht="13.5" x14ac:dyDescent="0.25">
      <c r="A39" s="3" t="s">
        <v>30</v>
      </c>
      <c r="B39" s="2" t="s">
        <v>19</v>
      </c>
      <c r="C39" s="22">
        <v>9794118</v>
      </c>
      <c r="D39" s="22">
        <v>13287065</v>
      </c>
      <c r="E39" s="23">
        <v>19970265</v>
      </c>
      <c r="F39" s="24">
        <v>14445580</v>
      </c>
      <c r="G39" s="22">
        <v>13984790</v>
      </c>
      <c r="H39" s="25">
        <v>13984790</v>
      </c>
      <c r="I39" s="26">
        <v>13468948</v>
      </c>
      <c r="J39" s="22">
        <v>14525355</v>
      </c>
      <c r="K39" s="23">
        <v>15708601</v>
      </c>
    </row>
    <row r="40" spans="1:11" ht="13.5" x14ac:dyDescent="0.25">
      <c r="A40" s="3" t="s">
        <v>31</v>
      </c>
      <c r="B40" s="2" t="s">
        <v>19</v>
      </c>
      <c r="C40" s="22">
        <v>39291898</v>
      </c>
      <c r="D40" s="22">
        <v>38317137</v>
      </c>
      <c r="E40" s="23">
        <v>40213987</v>
      </c>
      <c r="F40" s="24">
        <v>35120518</v>
      </c>
      <c r="G40" s="22">
        <v>35007518</v>
      </c>
      <c r="H40" s="25">
        <v>35007518</v>
      </c>
      <c r="I40" s="26">
        <v>38014367</v>
      </c>
      <c r="J40" s="22">
        <v>38759349</v>
      </c>
      <c r="K40" s="23">
        <v>39922186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58405758</v>
      </c>
      <c r="D42" s="17">
        <f t="shared" si="8"/>
        <v>57786950</v>
      </c>
      <c r="E42" s="32">
        <f t="shared" si="8"/>
        <v>71904341</v>
      </c>
      <c r="F42" s="33">
        <f t="shared" si="8"/>
        <v>65026544</v>
      </c>
      <c r="G42" s="17">
        <f t="shared" si="8"/>
        <v>71104476</v>
      </c>
      <c r="H42" s="34">
        <f t="shared" si="8"/>
        <v>71104476</v>
      </c>
      <c r="I42" s="19">
        <f t="shared" si="8"/>
        <v>73593002</v>
      </c>
      <c r="J42" s="17">
        <f t="shared" si="8"/>
        <v>76526754</v>
      </c>
      <c r="K42" s="32">
        <f t="shared" si="8"/>
        <v>80042384</v>
      </c>
    </row>
    <row r="43" spans="1:11" ht="13.5" x14ac:dyDescent="0.25">
      <c r="A43" s="3" t="s">
        <v>34</v>
      </c>
      <c r="B43" s="2" t="s">
        <v>19</v>
      </c>
      <c r="C43" s="22">
        <v>22888394</v>
      </c>
      <c r="D43" s="22">
        <v>25217181</v>
      </c>
      <c r="E43" s="23">
        <v>38082214</v>
      </c>
      <c r="F43" s="24">
        <v>41784581</v>
      </c>
      <c r="G43" s="22">
        <v>46790513</v>
      </c>
      <c r="H43" s="25">
        <v>46790513</v>
      </c>
      <c r="I43" s="26">
        <v>42154586</v>
      </c>
      <c r="J43" s="22">
        <v>44059103</v>
      </c>
      <c r="K43" s="23">
        <v>46354905</v>
      </c>
    </row>
    <row r="44" spans="1:11" ht="13.5" x14ac:dyDescent="0.25">
      <c r="A44" s="3" t="s">
        <v>35</v>
      </c>
      <c r="B44" s="2" t="s">
        <v>19</v>
      </c>
      <c r="C44" s="22">
        <v>7333468</v>
      </c>
      <c r="D44" s="22">
        <v>7488402</v>
      </c>
      <c r="E44" s="23">
        <v>6438682</v>
      </c>
      <c r="F44" s="24">
        <v>3497370</v>
      </c>
      <c r="G44" s="22">
        <v>3497370</v>
      </c>
      <c r="H44" s="25">
        <v>3497370</v>
      </c>
      <c r="I44" s="26">
        <v>4097730</v>
      </c>
      <c r="J44" s="22">
        <v>4319828</v>
      </c>
      <c r="K44" s="23">
        <v>4607757</v>
      </c>
    </row>
    <row r="45" spans="1:11" ht="13.5" x14ac:dyDescent="0.25">
      <c r="A45" s="3" t="s">
        <v>36</v>
      </c>
      <c r="B45" s="2" t="s">
        <v>19</v>
      </c>
      <c r="C45" s="27">
        <v>6322244</v>
      </c>
      <c r="D45" s="27">
        <v>6526894</v>
      </c>
      <c r="E45" s="28">
        <v>6532752</v>
      </c>
      <c r="F45" s="29">
        <v>9401502</v>
      </c>
      <c r="G45" s="27">
        <v>9701502</v>
      </c>
      <c r="H45" s="30">
        <v>9701502</v>
      </c>
      <c r="I45" s="31">
        <v>10711450</v>
      </c>
      <c r="J45" s="27">
        <v>10953619</v>
      </c>
      <c r="K45" s="28">
        <v>11233039</v>
      </c>
    </row>
    <row r="46" spans="1:11" ht="13.5" x14ac:dyDescent="0.25">
      <c r="A46" s="3" t="s">
        <v>37</v>
      </c>
      <c r="B46" s="2" t="s">
        <v>19</v>
      </c>
      <c r="C46" s="22">
        <v>21861652</v>
      </c>
      <c r="D46" s="22">
        <v>18554473</v>
      </c>
      <c r="E46" s="23">
        <v>20850693</v>
      </c>
      <c r="F46" s="24">
        <v>10343091</v>
      </c>
      <c r="G46" s="22">
        <v>11115091</v>
      </c>
      <c r="H46" s="25">
        <v>11115091</v>
      </c>
      <c r="I46" s="26">
        <v>16629236</v>
      </c>
      <c r="J46" s="22">
        <v>17194204</v>
      </c>
      <c r="K46" s="23">
        <v>17846683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363442</v>
      </c>
      <c r="F47" s="33">
        <v>100000</v>
      </c>
      <c r="G47" s="17">
        <v>100000</v>
      </c>
      <c r="H47" s="34">
        <v>100000</v>
      </c>
      <c r="I47" s="19">
        <v>400000</v>
      </c>
      <c r="J47" s="17">
        <v>416000</v>
      </c>
      <c r="K47" s="32">
        <v>433472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319300244</v>
      </c>
      <c r="D48" s="49">
        <f t="shared" si="9"/>
        <v>331162514</v>
      </c>
      <c r="E48" s="50">
        <f t="shared" si="9"/>
        <v>382713986</v>
      </c>
      <c r="F48" s="51">
        <f t="shared" si="9"/>
        <v>360261107</v>
      </c>
      <c r="G48" s="49">
        <f t="shared" si="9"/>
        <v>359780666</v>
      </c>
      <c r="H48" s="52">
        <f t="shared" si="9"/>
        <v>359780666</v>
      </c>
      <c r="I48" s="53">
        <f t="shared" si="9"/>
        <v>355797258</v>
      </c>
      <c r="J48" s="49">
        <f t="shared" si="9"/>
        <v>370965379</v>
      </c>
      <c r="K48" s="50">
        <f t="shared" si="9"/>
        <v>388012858</v>
      </c>
    </row>
    <row r="49" spans="1:11" ht="13.5" x14ac:dyDescent="0.25">
      <c r="A49" s="9" t="s">
        <v>68</v>
      </c>
      <c r="B49" s="10"/>
      <c r="C49" s="54">
        <f>+C25-C48</f>
        <v>16288261</v>
      </c>
      <c r="D49" s="54">
        <f t="shared" ref="D49:K49" si="10">+D25-D48</f>
        <v>-20049489</v>
      </c>
      <c r="E49" s="55">
        <f t="shared" si="10"/>
        <v>-32332731</v>
      </c>
      <c r="F49" s="56">
        <f t="shared" si="10"/>
        <v>24313498</v>
      </c>
      <c r="G49" s="54">
        <f t="shared" si="10"/>
        <v>24313939</v>
      </c>
      <c r="H49" s="57">
        <f t="shared" si="10"/>
        <v>24313939</v>
      </c>
      <c r="I49" s="58">
        <f t="shared" si="10"/>
        <v>73467065</v>
      </c>
      <c r="J49" s="54">
        <f t="shared" si="10"/>
        <v>46859079</v>
      </c>
      <c r="K49" s="55">
        <f t="shared" si="10"/>
        <v>31165018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420795273</v>
      </c>
      <c r="D5" s="17">
        <f t="shared" ref="D5:K5" si="0">SUM(D6:D8)</f>
        <v>121388510</v>
      </c>
      <c r="E5" s="18">
        <f t="shared" si="0"/>
        <v>152944929</v>
      </c>
      <c r="F5" s="19">
        <f t="shared" si="0"/>
        <v>135107674</v>
      </c>
      <c r="G5" s="17">
        <f t="shared" si="0"/>
        <v>151769953</v>
      </c>
      <c r="H5" s="20">
        <f t="shared" si="0"/>
        <v>151769953</v>
      </c>
      <c r="I5" s="21">
        <f t="shared" si="0"/>
        <v>146410416</v>
      </c>
      <c r="J5" s="17">
        <f t="shared" si="0"/>
        <v>150792217</v>
      </c>
      <c r="K5" s="20">
        <f t="shared" si="0"/>
        <v>154111884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420795273</v>
      </c>
      <c r="D7" s="27">
        <v>121388510</v>
      </c>
      <c r="E7" s="28">
        <v>152944929</v>
      </c>
      <c r="F7" s="29">
        <v>135107674</v>
      </c>
      <c r="G7" s="27">
        <v>151769953</v>
      </c>
      <c r="H7" s="30">
        <v>151769953</v>
      </c>
      <c r="I7" s="31">
        <v>146410416</v>
      </c>
      <c r="J7" s="27">
        <v>150792217</v>
      </c>
      <c r="K7" s="28">
        <v>154111884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1630000</v>
      </c>
      <c r="D9" s="17">
        <f t="shared" ref="D9:K9" si="1">SUM(D10:D14)</f>
        <v>1922729</v>
      </c>
      <c r="E9" s="32">
        <f t="shared" si="1"/>
        <v>2217054</v>
      </c>
      <c r="F9" s="33">
        <f t="shared" si="1"/>
        <v>1917137</v>
      </c>
      <c r="G9" s="17">
        <f t="shared" si="1"/>
        <v>1917137</v>
      </c>
      <c r="H9" s="34">
        <f t="shared" si="1"/>
        <v>1917137</v>
      </c>
      <c r="I9" s="19">
        <f t="shared" si="1"/>
        <v>2210516</v>
      </c>
      <c r="J9" s="17">
        <f t="shared" si="1"/>
        <v>1056873</v>
      </c>
      <c r="K9" s="32">
        <f t="shared" si="1"/>
        <v>32294</v>
      </c>
    </row>
    <row r="10" spans="1:11" ht="13.5" x14ac:dyDescent="0.25">
      <c r="A10" s="3" t="s">
        <v>24</v>
      </c>
      <c r="B10" s="2" t="s">
        <v>19</v>
      </c>
      <c r="C10" s="22">
        <v>616000</v>
      </c>
      <c r="D10" s="22">
        <v>847729</v>
      </c>
      <c r="E10" s="23">
        <v>947054</v>
      </c>
      <c r="F10" s="24">
        <v>967137</v>
      </c>
      <c r="G10" s="22">
        <v>967137</v>
      </c>
      <c r="H10" s="25">
        <v>967137</v>
      </c>
      <c r="I10" s="26">
        <v>1010516</v>
      </c>
      <c r="J10" s="22">
        <v>1056873</v>
      </c>
      <c r="K10" s="23">
        <v>32294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1013000</v>
      </c>
      <c r="D12" s="22">
        <v>1075000</v>
      </c>
      <c r="E12" s="23">
        <v>1270000</v>
      </c>
      <c r="F12" s="24">
        <v>950000</v>
      </c>
      <c r="G12" s="22">
        <v>950000</v>
      </c>
      <c r="H12" s="25">
        <v>950000</v>
      </c>
      <c r="I12" s="26">
        <v>1200000</v>
      </c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1000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12310438</v>
      </c>
      <c r="D15" s="17">
        <f t="shared" ref="D15:K15" si="2">SUM(D16:D18)</f>
        <v>13322772</v>
      </c>
      <c r="E15" s="32">
        <f t="shared" si="2"/>
        <v>12290883</v>
      </c>
      <c r="F15" s="33">
        <f t="shared" si="2"/>
        <v>20153732</v>
      </c>
      <c r="G15" s="17">
        <f t="shared" si="2"/>
        <v>19027732</v>
      </c>
      <c r="H15" s="34">
        <f t="shared" si="2"/>
        <v>19027732</v>
      </c>
      <c r="I15" s="19">
        <f t="shared" si="2"/>
        <v>28134105</v>
      </c>
      <c r="J15" s="17">
        <f t="shared" si="2"/>
        <v>20904006</v>
      </c>
      <c r="K15" s="32">
        <f t="shared" si="2"/>
        <v>22202626</v>
      </c>
    </row>
    <row r="16" spans="1:11" ht="13.5" x14ac:dyDescent="0.25">
      <c r="A16" s="3" t="s">
        <v>30</v>
      </c>
      <c r="B16" s="2" t="s">
        <v>19</v>
      </c>
      <c r="C16" s="22"/>
      <c r="D16" s="22">
        <v>740338</v>
      </c>
      <c r="E16" s="23"/>
      <c r="F16" s="24"/>
      <c r="G16" s="22"/>
      <c r="H16" s="25"/>
      <c r="I16" s="26">
        <v>832900</v>
      </c>
      <c r="J16" s="22">
        <v>863400</v>
      </c>
      <c r="K16" s="23">
        <v>920150</v>
      </c>
    </row>
    <row r="17" spans="1:11" ht="13.5" x14ac:dyDescent="0.25">
      <c r="A17" s="3" t="s">
        <v>31</v>
      </c>
      <c r="B17" s="2" t="s">
        <v>19</v>
      </c>
      <c r="C17" s="22">
        <v>12310438</v>
      </c>
      <c r="D17" s="22">
        <v>12582434</v>
      </c>
      <c r="E17" s="23">
        <v>12290883</v>
      </c>
      <c r="F17" s="24">
        <v>20153732</v>
      </c>
      <c r="G17" s="22">
        <v>19027732</v>
      </c>
      <c r="H17" s="25">
        <v>19027732</v>
      </c>
      <c r="I17" s="26">
        <v>27301205</v>
      </c>
      <c r="J17" s="22">
        <v>20040606</v>
      </c>
      <c r="K17" s="23">
        <v>21282476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186325060</v>
      </c>
      <c r="E19" s="32">
        <f t="shared" si="3"/>
        <v>215837015</v>
      </c>
      <c r="F19" s="33">
        <f t="shared" si="3"/>
        <v>213422984</v>
      </c>
      <c r="G19" s="17">
        <f t="shared" si="3"/>
        <v>239042481</v>
      </c>
      <c r="H19" s="34">
        <f t="shared" si="3"/>
        <v>239042481</v>
      </c>
      <c r="I19" s="19">
        <f t="shared" si="3"/>
        <v>301641352</v>
      </c>
      <c r="J19" s="17">
        <f t="shared" si="3"/>
        <v>317407296</v>
      </c>
      <c r="K19" s="32">
        <f t="shared" si="3"/>
        <v>341080322</v>
      </c>
    </row>
    <row r="20" spans="1:11" ht="13.5" x14ac:dyDescent="0.25">
      <c r="A20" s="3" t="s">
        <v>34</v>
      </c>
      <c r="B20" s="2" t="s">
        <v>19</v>
      </c>
      <c r="C20" s="22"/>
      <c r="D20" s="22">
        <v>90356975</v>
      </c>
      <c r="E20" s="23">
        <v>104258864</v>
      </c>
      <c r="F20" s="24">
        <v>134931329</v>
      </c>
      <c r="G20" s="22">
        <v>124484341</v>
      </c>
      <c r="H20" s="25">
        <v>124484341</v>
      </c>
      <c r="I20" s="26">
        <v>208862853</v>
      </c>
      <c r="J20" s="22">
        <v>220360987</v>
      </c>
      <c r="K20" s="23">
        <v>239569883</v>
      </c>
    </row>
    <row r="21" spans="1:11" ht="13.5" x14ac:dyDescent="0.25">
      <c r="A21" s="3" t="s">
        <v>35</v>
      </c>
      <c r="B21" s="2" t="s">
        <v>19</v>
      </c>
      <c r="C21" s="22"/>
      <c r="D21" s="22">
        <v>27815866</v>
      </c>
      <c r="E21" s="23">
        <v>32622211</v>
      </c>
      <c r="F21" s="24">
        <v>17904669</v>
      </c>
      <c r="G21" s="22">
        <v>40826187</v>
      </c>
      <c r="H21" s="25">
        <v>40826187</v>
      </c>
      <c r="I21" s="26">
        <v>42826670</v>
      </c>
      <c r="J21" s="22">
        <v>44796697</v>
      </c>
      <c r="K21" s="23">
        <v>46857345</v>
      </c>
    </row>
    <row r="22" spans="1:11" ht="13.5" x14ac:dyDescent="0.25">
      <c r="A22" s="3" t="s">
        <v>36</v>
      </c>
      <c r="B22" s="2" t="s">
        <v>19</v>
      </c>
      <c r="C22" s="27"/>
      <c r="D22" s="27">
        <v>48350406</v>
      </c>
      <c r="E22" s="28">
        <v>56582321</v>
      </c>
      <c r="F22" s="29">
        <v>26210500</v>
      </c>
      <c r="G22" s="27">
        <v>52875141</v>
      </c>
      <c r="H22" s="30">
        <v>52875141</v>
      </c>
      <c r="I22" s="31">
        <v>28073033</v>
      </c>
      <c r="J22" s="27">
        <v>29364392</v>
      </c>
      <c r="K22" s="28">
        <v>30715154</v>
      </c>
    </row>
    <row r="23" spans="1:11" ht="13.5" x14ac:dyDescent="0.25">
      <c r="A23" s="3" t="s">
        <v>37</v>
      </c>
      <c r="B23" s="2" t="s">
        <v>19</v>
      </c>
      <c r="C23" s="22"/>
      <c r="D23" s="22">
        <v>19801813</v>
      </c>
      <c r="E23" s="23">
        <v>22373619</v>
      </c>
      <c r="F23" s="24">
        <v>34376486</v>
      </c>
      <c r="G23" s="22">
        <v>20856812</v>
      </c>
      <c r="H23" s="25">
        <v>20856812</v>
      </c>
      <c r="I23" s="26">
        <v>21878796</v>
      </c>
      <c r="J23" s="22">
        <v>22885220</v>
      </c>
      <c r="K23" s="23">
        <v>23937940</v>
      </c>
    </row>
    <row r="24" spans="1:11" ht="13.5" x14ac:dyDescent="0.25">
      <c r="A24" s="1" t="s">
        <v>38</v>
      </c>
      <c r="B24" s="2" t="s">
        <v>39</v>
      </c>
      <c r="C24" s="17"/>
      <c r="D24" s="17">
        <v>1046</v>
      </c>
      <c r="E24" s="32">
        <v>-2465679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434735711</v>
      </c>
      <c r="D25" s="49">
        <f t="shared" ref="D25:K25" si="4">+D5+D9+D15+D19+D24</f>
        <v>322960117</v>
      </c>
      <c r="E25" s="50">
        <f t="shared" si="4"/>
        <v>380824202</v>
      </c>
      <c r="F25" s="51">
        <f t="shared" si="4"/>
        <v>370601527</v>
      </c>
      <c r="G25" s="49">
        <f t="shared" si="4"/>
        <v>411757303</v>
      </c>
      <c r="H25" s="52">
        <f t="shared" si="4"/>
        <v>411757303</v>
      </c>
      <c r="I25" s="53">
        <f t="shared" si="4"/>
        <v>478396389</v>
      </c>
      <c r="J25" s="49">
        <f t="shared" si="4"/>
        <v>490160392</v>
      </c>
      <c r="K25" s="50">
        <f t="shared" si="4"/>
        <v>517427126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476684521</v>
      </c>
      <c r="D28" s="17">
        <f t="shared" si="5"/>
        <v>211281829</v>
      </c>
      <c r="E28" s="18">
        <f t="shared" si="5"/>
        <v>228420946</v>
      </c>
      <c r="F28" s="19">
        <f t="shared" si="5"/>
        <v>208374874</v>
      </c>
      <c r="G28" s="17">
        <f t="shared" si="5"/>
        <v>229016637</v>
      </c>
      <c r="H28" s="20">
        <f t="shared" si="5"/>
        <v>229016637</v>
      </c>
      <c r="I28" s="21">
        <f t="shared" si="5"/>
        <v>170755613</v>
      </c>
      <c r="J28" s="17">
        <f t="shared" si="5"/>
        <v>178301043</v>
      </c>
      <c r="K28" s="20">
        <f t="shared" si="5"/>
        <v>181180351</v>
      </c>
    </row>
    <row r="29" spans="1:11" ht="13.5" x14ac:dyDescent="0.25">
      <c r="A29" s="3" t="s">
        <v>20</v>
      </c>
      <c r="B29" s="2" t="s">
        <v>19</v>
      </c>
      <c r="C29" s="22">
        <v>29647420</v>
      </c>
      <c r="D29" s="22">
        <v>34495551</v>
      </c>
      <c r="E29" s="23">
        <v>36298524</v>
      </c>
      <c r="F29" s="24">
        <v>31180930</v>
      </c>
      <c r="G29" s="22">
        <v>31201993</v>
      </c>
      <c r="H29" s="25">
        <v>31201993</v>
      </c>
      <c r="I29" s="26">
        <v>23255173</v>
      </c>
      <c r="J29" s="22">
        <v>24324606</v>
      </c>
      <c r="K29" s="23">
        <v>25440843</v>
      </c>
    </row>
    <row r="30" spans="1:11" ht="13.5" x14ac:dyDescent="0.25">
      <c r="A30" s="3" t="s">
        <v>21</v>
      </c>
      <c r="B30" s="2" t="s">
        <v>19</v>
      </c>
      <c r="C30" s="27">
        <v>447037101</v>
      </c>
      <c r="D30" s="27">
        <v>176786278</v>
      </c>
      <c r="E30" s="28">
        <v>192122422</v>
      </c>
      <c r="F30" s="29">
        <v>177193944</v>
      </c>
      <c r="G30" s="27">
        <v>197814644</v>
      </c>
      <c r="H30" s="30">
        <v>197814644</v>
      </c>
      <c r="I30" s="31">
        <v>147500440</v>
      </c>
      <c r="J30" s="27">
        <v>153976437</v>
      </c>
      <c r="K30" s="28">
        <v>155739508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3506382</v>
      </c>
      <c r="D32" s="17">
        <f t="shared" si="6"/>
        <v>7021541</v>
      </c>
      <c r="E32" s="32">
        <f t="shared" si="6"/>
        <v>2937256</v>
      </c>
      <c r="F32" s="33">
        <f t="shared" si="6"/>
        <v>3374019</v>
      </c>
      <c r="G32" s="17">
        <f t="shared" si="6"/>
        <v>3511887</v>
      </c>
      <c r="H32" s="34">
        <f t="shared" si="6"/>
        <v>3511887</v>
      </c>
      <c r="I32" s="19">
        <f t="shared" si="6"/>
        <v>7549157</v>
      </c>
      <c r="J32" s="17">
        <f t="shared" si="6"/>
        <v>7739102</v>
      </c>
      <c r="K32" s="32">
        <f t="shared" si="6"/>
        <v>7251438</v>
      </c>
    </row>
    <row r="33" spans="1:11" ht="13.5" x14ac:dyDescent="0.25">
      <c r="A33" s="3" t="s">
        <v>24</v>
      </c>
      <c r="B33" s="2" t="s">
        <v>19</v>
      </c>
      <c r="C33" s="22">
        <v>2243652</v>
      </c>
      <c r="D33" s="22">
        <v>2395437</v>
      </c>
      <c r="E33" s="23">
        <v>2495799</v>
      </c>
      <c r="F33" s="24">
        <v>1770031</v>
      </c>
      <c r="G33" s="22">
        <v>1837607</v>
      </c>
      <c r="H33" s="25">
        <v>1837607</v>
      </c>
      <c r="I33" s="26">
        <v>3539940</v>
      </c>
      <c r="J33" s="22">
        <v>3633778</v>
      </c>
      <c r="K33" s="23">
        <v>3545910</v>
      </c>
    </row>
    <row r="34" spans="1:11" ht="13.5" x14ac:dyDescent="0.25">
      <c r="A34" s="3" t="s">
        <v>25</v>
      </c>
      <c r="B34" s="2" t="s">
        <v>19</v>
      </c>
      <c r="C34" s="22">
        <v>478841</v>
      </c>
      <c r="D34" s="22">
        <v>-174505</v>
      </c>
      <c r="E34" s="23">
        <v>173436</v>
      </c>
      <c r="F34" s="24">
        <v>1410278</v>
      </c>
      <c r="G34" s="22">
        <v>1485326</v>
      </c>
      <c r="H34" s="25">
        <v>1485326</v>
      </c>
      <c r="I34" s="26">
        <v>3595419</v>
      </c>
      <c r="J34" s="22">
        <v>3691501</v>
      </c>
      <c r="K34" s="23">
        <v>3291680</v>
      </c>
    </row>
    <row r="35" spans="1:11" ht="13.5" x14ac:dyDescent="0.25">
      <c r="A35" s="3" t="s">
        <v>26</v>
      </c>
      <c r="B35" s="2" t="s">
        <v>19</v>
      </c>
      <c r="C35" s="22">
        <v>129000</v>
      </c>
      <c r="D35" s="22">
        <v>4304866</v>
      </c>
      <c r="E35" s="23"/>
      <c r="F35" s="24">
        <v>120000</v>
      </c>
      <c r="G35" s="22">
        <v>120000</v>
      </c>
      <c r="H35" s="25">
        <v>120000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305468</v>
      </c>
      <c r="D36" s="22">
        <v>422587</v>
      </c>
      <c r="E36" s="23">
        <v>268021</v>
      </c>
      <c r="F36" s="24">
        <v>73710</v>
      </c>
      <c r="G36" s="22">
        <v>68954</v>
      </c>
      <c r="H36" s="25">
        <v>68954</v>
      </c>
      <c r="I36" s="26">
        <v>413798</v>
      </c>
      <c r="J36" s="22">
        <v>413823</v>
      </c>
      <c r="K36" s="23">
        <v>413848</v>
      </c>
    </row>
    <row r="37" spans="1:11" ht="13.5" x14ac:dyDescent="0.25">
      <c r="A37" s="3" t="s">
        <v>28</v>
      </c>
      <c r="B37" s="2" t="s">
        <v>19</v>
      </c>
      <c r="C37" s="27">
        <v>349421</v>
      </c>
      <c r="D37" s="27">
        <v>73156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28154989</v>
      </c>
      <c r="D38" s="17">
        <f t="shared" si="7"/>
        <v>18897709</v>
      </c>
      <c r="E38" s="32">
        <f t="shared" si="7"/>
        <v>21167090</v>
      </c>
      <c r="F38" s="33">
        <f t="shared" si="7"/>
        <v>36511860</v>
      </c>
      <c r="G38" s="17">
        <f t="shared" si="7"/>
        <v>35219957</v>
      </c>
      <c r="H38" s="34">
        <f t="shared" si="7"/>
        <v>35219957</v>
      </c>
      <c r="I38" s="19">
        <f t="shared" si="7"/>
        <v>35825891</v>
      </c>
      <c r="J38" s="17">
        <f t="shared" si="7"/>
        <v>36403632</v>
      </c>
      <c r="K38" s="32">
        <f t="shared" si="7"/>
        <v>37698707</v>
      </c>
    </row>
    <row r="39" spans="1:11" ht="13.5" x14ac:dyDescent="0.25">
      <c r="A39" s="3" t="s">
        <v>30</v>
      </c>
      <c r="B39" s="2" t="s">
        <v>19</v>
      </c>
      <c r="C39" s="22">
        <v>891221</v>
      </c>
      <c r="D39" s="22">
        <v>908363</v>
      </c>
      <c r="E39" s="23">
        <v>942158</v>
      </c>
      <c r="F39" s="24">
        <v>863405</v>
      </c>
      <c r="G39" s="22">
        <v>863405</v>
      </c>
      <c r="H39" s="25">
        <v>863405</v>
      </c>
      <c r="I39" s="26">
        <v>1405712</v>
      </c>
      <c r="J39" s="22">
        <v>947373</v>
      </c>
      <c r="K39" s="23">
        <v>990953</v>
      </c>
    </row>
    <row r="40" spans="1:11" ht="13.5" x14ac:dyDescent="0.25">
      <c r="A40" s="3" t="s">
        <v>31</v>
      </c>
      <c r="B40" s="2" t="s">
        <v>19</v>
      </c>
      <c r="C40" s="22">
        <v>27263768</v>
      </c>
      <c r="D40" s="22">
        <v>17989346</v>
      </c>
      <c r="E40" s="23">
        <v>20224932</v>
      </c>
      <c r="F40" s="24">
        <v>35648455</v>
      </c>
      <c r="G40" s="22">
        <v>34356552</v>
      </c>
      <c r="H40" s="25">
        <v>34356552</v>
      </c>
      <c r="I40" s="26">
        <v>34420179</v>
      </c>
      <c r="J40" s="22">
        <v>35456259</v>
      </c>
      <c r="K40" s="23">
        <v>36707754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175652941</v>
      </c>
      <c r="D42" s="17">
        <f t="shared" si="8"/>
        <v>155166891</v>
      </c>
      <c r="E42" s="32">
        <f t="shared" si="8"/>
        <v>110223694</v>
      </c>
      <c r="F42" s="33">
        <f t="shared" si="8"/>
        <v>103434253</v>
      </c>
      <c r="G42" s="17">
        <f t="shared" si="8"/>
        <v>99913447</v>
      </c>
      <c r="H42" s="34">
        <f t="shared" si="8"/>
        <v>99913447</v>
      </c>
      <c r="I42" s="19">
        <f t="shared" si="8"/>
        <v>126602910</v>
      </c>
      <c r="J42" s="17">
        <f t="shared" si="8"/>
        <v>131945432</v>
      </c>
      <c r="K42" s="32">
        <f t="shared" si="8"/>
        <v>138694701</v>
      </c>
    </row>
    <row r="43" spans="1:11" ht="13.5" x14ac:dyDescent="0.25">
      <c r="A43" s="3" t="s">
        <v>34</v>
      </c>
      <c r="B43" s="2" t="s">
        <v>19</v>
      </c>
      <c r="C43" s="22">
        <v>68835531</v>
      </c>
      <c r="D43" s="22">
        <v>69404389</v>
      </c>
      <c r="E43" s="23">
        <v>68605568</v>
      </c>
      <c r="F43" s="24">
        <v>78529220</v>
      </c>
      <c r="G43" s="22">
        <v>78786885</v>
      </c>
      <c r="H43" s="25">
        <v>78786885</v>
      </c>
      <c r="I43" s="26">
        <v>96896339</v>
      </c>
      <c r="J43" s="22">
        <v>100523461</v>
      </c>
      <c r="K43" s="23">
        <v>105687441</v>
      </c>
    </row>
    <row r="44" spans="1:11" ht="13.5" x14ac:dyDescent="0.25">
      <c r="A44" s="3" t="s">
        <v>35</v>
      </c>
      <c r="B44" s="2" t="s">
        <v>19</v>
      </c>
      <c r="C44" s="22">
        <v>29701736</v>
      </c>
      <c r="D44" s="22">
        <v>35870982</v>
      </c>
      <c r="E44" s="23">
        <v>24083459</v>
      </c>
      <c r="F44" s="24">
        <v>9719623</v>
      </c>
      <c r="G44" s="22">
        <v>6033623</v>
      </c>
      <c r="H44" s="25">
        <v>6033623</v>
      </c>
      <c r="I44" s="26">
        <v>14518334</v>
      </c>
      <c r="J44" s="22">
        <v>15611929</v>
      </c>
      <c r="K44" s="23">
        <v>16380229</v>
      </c>
    </row>
    <row r="45" spans="1:11" ht="13.5" x14ac:dyDescent="0.25">
      <c r="A45" s="3" t="s">
        <v>36</v>
      </c>
      <c r="B45" s="2" t="s">
        <v>19</v>
      </c>
      <c r="C45" s="27">
        <v>6867171</v>
      </c>
      <c r="D45" s="27">
        <v>17184675</v>
      </c>
      <c r="E45" s="28">
        <v>9393317</v>
      </c>
      <c r="F45" s="29">
        <v>6277715</v>
      </c>
      <c r="G45" s="27">
        <v>6077715</v>
      </c>
      <c r="H45" s="30">
        <v>6077715</v>
      </c>
      <c r="I45" s="31">
        <v>4794528</v>
      </c>
      <c r="J45" s="27">
        <v>4973008</v>
      </c>
      <c r="K45" s="28">
        <v>5326404</v>
      </c>
    </row>
    <row r="46" spans="1:11" ht="13.5" x14ac:dyDescent="0.25">
      <c r="A46" s="3" t="s">
        <v>37</v>
      </c>
      <c r="B46" s="2" t="s">
        <v>19</v>
      </c>
      <c r="C46" s="22">
        <v>70248503</v>
      </c>
      <c r="D46" s="22">
        <v>32706845</v>
      </c>
      <c r="E46" s="23">
        <v>8141350</v>
      </c>
      <c r="F46" s="24">
        <v>8907695</v>
      </c>
      <c r="G46" s="22">
        <v>9015224</v>
      </c>
      <c r="H46" s="25">
        <v>9015224</v>
      </c>
      <c r="I46" s="26">
        <v>10393709</v>
      </c>
      <c r="J46" s="22">
        <v>10837034</v>
      </c>
      <c r="K46" s="23">
        <v>11300627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683998833</v>
      </c>
      <c r="D48" s="49">
        <f t="shared" si="9"/>
        <v>392367970</v>
      </c>
      <c r="E48" s="50">
        <f t="shared" si="9"/>
        <v>362748986</v>
      </c>
      <c r="F48" s="51">
        <f t="shared" si="9"/>
        <v>351695006</v>
      </c>
      <c r="G48" s="49">
        <f t="shared" si="9"/>
        <v>367661928</v>
      </c>
      <c r="H48" s="52">
        <f t="shared" si="9"/>
        <v>367661928</v>
      </c>
      <c r="I48" s="53">
        <f t="shared" si="9"/>
        <v>340733571</v>
      </c>
      <c r="J48" s="49">
        <f t="shared" si="9"/>
        <v>354389209</v>
      </c>
      <c r="K48" s="50">
        <f t="shared" si="9"/>
        <v>364825197</v>
      </c>
    </row>
    <row r="49" spans="1:11" ht="13.5" x14ac:dyDescent="0.25">
      <c r="A49" s="9" t="s">
        <v>68</v>
      </c>
      <c r="B49" s="10"/>
      <c r="C49" s="54">
        <f>+C25-C48</f>
        <v>-249263122</v>
      </c>
      <c r="D49" s="54">
        <f t="shared" ref="D49:K49" si="10">+D25-D48</f>
        <v>-69407853</v>
      </c>
      <c r="E49" s="55">
        <f t="shared" si="10"/>
        <v>18075216</v>
      </c>
      <c r="F49" s="56">
        <f t="shared" si="10"/>
        <v>18906521</v>
      </c>
      <c r="G49" s="54">
        <f t="shared" si="10"/>
        <v>44095375</v>
      </c>
      <c r="H49" s="57">
        <f t="shared" si="10"/>
        <v>44095375</v>
      </c>
      <c r="I49" s="58">
        <f t="shared" si="10"/>
        <v>137662818</v>
      </c>
      <c r="J49" s="54">
        <f t="shared" si="10"/>
        <v>135771183</v>
      </c>
      <c r="K49" s="55">
        <f t="shared" si="10"/>
        <v>152601929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209111022</v>
      </c>
      <c r="D5" s="17">
        <f t="shared" ref="D5:K5" si="0">SUM(D6:D8)</f>
        <v>180396277</v>
      </c>
      <c r="E5" s="18">
        <f t="shared" si="0"/>
        <v>171634407</v>
      </c>
      <c r="F5" s="19">
        <f t="shared" si="0"/>
        <v>147489949</v>
      </c>
      <c r="G5" s="17">
        <f t="shared" si="0"/>
        <v>142322029</v>
      </c>
      <c r="H5" s="20">
        <f t="shared" si="0"/>
        <v>142322029</v>
      </c>
      <c r="I5" s="21">
        <f t="shared" si="0"/>
        <v>149700083</v>
      </c>
      <c r="J5" s="17">
        <f t="shared" si="0"/>
        <v>156224770</v>
      </c>
      <c r="K5" s="20">
        <f t="shared" si="0"/>
        <v>149910342</v>
      </c>
    </row>
    <row r="6" spans="1:11" ht="13.5" x14ac:dyDescent="0.25">
      <c r="A6" s="3" t="s">
        <v>20</v>
      </c>
      <c r="B6" s="2" t="s">
        <v>19</v>
      </c>
      <c r="C6" s="22">
        <v>31873745</v>
      </c>
      <c r="D6" s="22">
        <v>36755187</v>
      </c>
      <c r="E6" s="23">
        <v>52753114</v>
      </c>
      <c r="F6" s="24">
        <v>51720193</v>
      </c>
      <c r="G6" s="22">
        <v>53720629</v>
      </c>
      <c r="H6" s="25">
        <v>53720629</v>
      </c>
      <c r="I6" s="26">
        <v>57786816</v>
      </c>
      <c r="J6" s="22">
        <v>52355365</v>
      </c>
      <c r="K6" s="23">
        <v>54604756</v>
      </c>
    </row>
    <row r="7" spans="1:11" ht="13.5" x14ac:dyDescent="0.25">
      <c r="A7" s="3" t="s">
        <v>21</v>
      </c>
      <c r="B7" s="2" t="s">
        <v>19</v>
      </c>
      <c r="C7" s="27">
        <v>177237277</v>
      </c>
      <c r="D7" s="27">
        <v>143641090</v>
      </c>
      <c r="E7" s="28">
        <v>118881293</v>
      </c>
      <c r="F7" s="29">
        <v>95769756</v>
      </c>
      <c r="G7" s="27">
        <v>88601400</v>
      </c>
      <c r="H7" s="30">
        <v>88601400</v>
      </c>
      <c r="I7" s="31">
        <v>91913267</v>
      </c>
      <c r="J7" s="27">
        <v>103869405</v>
      </c>
      <c r="K7" s="28">
        <v>95305586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14200335</v>
      </c>
      <c r="D9" s="17">
        <f t="shared" ref="D9:K9" si="1">SUM(D10:D14)</f>
        <v>21741860</v>
      </c>
      <c r="E9" s="32">
        <f t="shared" si="1"/>
        <v>30551922</v>
      </c>
      <c r="F9" s="33">
        <f t="shared" si="1"/>
        <v>20900868</v>
      </c>
      <c r="G9" s="17">
        <f t="shared" si="1"/>
        <v>11110428</v>
      </c>
      <c r="H9" s="34">
        <f t="shared" si="1"/>
        <v>11110428</v>
      </c>
      <c r="I9" s="19">
        <f t="shared" si="1"/>
        <v>16920672</v>
      </c>
      <c r="J9" s="17">
        <f t="shared" si="1"/>
        <v>14582695</v>
      </c>
      <c r="K9" s="32">
        <f t="shared" si="1"/>
        <v>15318202</v>
      </c>
    </row>
    <row r="10" spans="1:11" ht="13.5" x14ac:dyDescent="0.25">
      <c r="A10" s="3" t="s">
        <v>24</v>
      </c>
      <c r="B10" s="2" t="s">
        <v>19</v>
      </c>
      <c r="C10" s="22">
        <v>14200335</v>
      </c>
      <c r="D10" s="22">
        <v>21741860</v>
      </c>
      <c r="E10" s="23">
        <v>30551922</v>
      </c>
      <c r="F10" s="24">
        <v>20900868</v>
      </c>
      <c r="G10" s="22">
        <v>11110428</v>
      </c>
      <c r="H10" s="25">
        <v>11110428</v>
      </c>
      <c r="I10" s="26">
        <v>16920672</v>
      </c>
      <c r="J10" s="22">
        <v>14582695</v>
      </c>
      <c r="K10" s="23">
        <v>15318202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14605340</v>
      </c>
      <c r="D15" s="17">
        <f t="shared" ref="D15:K15" si="2">SUM(D16:D18)</f>
        <v>16946096</v>
      </c>
      <c r="E15" s="32">
        <f t="shared" si="2"/>
        <v>20287638</v>
      </c>
      <c r="F15" s="33">
        <f t="shared" si="2"/>
        <v>54535680</v>
      </c>
      <c r="G15" s="17">
        <f t="shared" si="2"/>
        <v>52908696</v>
      </c>
      <c r="H15" s="34">
        <f t="shared" si="2"/>
        <v>52908696</v>
      </c>
      <c r="I15" s="19">
        <f t="shared" si="2"/>
        <v>60054756</v>
      </c>
      <c r="J15" s="17">
        <f t="shared" si="2"/>
        <v>61088470</v>
      </c>
      <c r="K15" s="32">
        <f t="shared" si="2"/>
        <v>62408117</v>
      </c>
    </row>
    <row r="16" spans="1:11" ht="13.5" x14ac:dyDescent="0.25">
      <c r="A16" s="3" t="s">
        <v>30</v>
      </c>
      <c r="B16" s="2" t="s">
        <v>19</v>
      </c>
      <c r="C16" s="22">
        <v>14605340</v>
      </c>
      <c r="D16" s="22">
        <v>16946096</v>
      </c>
      <c r="E16" s="23">
        <v>20287638</v>
      </c>
      <c r="F16" s="24">
        <v>54535680</v>
      </c>
      <c r="G16" s="22">
        <v>52908696</v>
      </c>
      <c r="H16" s="25">
        <v>52908696</v>
      </c>
      <c r="I16" s="26">
        <v>60054756</v>
      </c>
      <c r="J16" s="22">
        <v>61088470</v>
      </c>
      <c r="K16" s="23">
        <v>62408117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1320996</v>
      </c>
      <c r="G19" s="17">
        <f t="shared" si="3"/>
        <v>1320996</v>
      </c>
      <c r="H19" s="34">
        <f t="shared" si="3"/>
        <v>1320996</v>
      </c>
      <c r="I19" s="19">
        <f t="shared" si="3"/>
        <v>2036004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>
        <v>1320996</v>
      </c>
      <c r="G23" s="22">
        <v>1320996</v>
      </c>
      <c r="H23" s="25">
        <v>1320996</v>
      </c>
      <c r="I23" s="26">
        <v>2036004</v>
      </c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>
        <v>7294356</v>
      </c>
      <c r="H24" s="34">
        <v>7294356</v>
      </c>
      <c r="I24" s="19">
        <v>9811740</v>
      </c>
      <c r="J24" s="17">
        <v>6151617</v>
      </c>
      <c r="K24" s="32">
        <v>6538985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237916697</v>
      </c>
      <c r="D25" s="49">
        <f t="shared" ref="D25:K25" si="4">+D5+D9+D15+D19+D24</f>
        <v>219084233</v>
      </c>
      <c r="E25" s="50">
        <f t="shared" si="4"/>
        <v>222473967</v>
      </c>
      <c r="F25" s="51">
        <f t="shared" si="4"/>
        <v>224247493</v>
      </c>
      <c r="G25" s="49">
        <f t="shared" si="4"/>
        <v>214956505</v>
      </c>
      <c r="H25" s="52">
        <f t="shared" si="4"/>
        <v>214956505</v>
      </c>
      <c r="I25" s="53">
        <f t="shared" si="4"/>
        <v>238523255</v>
      </c>
      <c r="J25" s="49">
        <f t="shared" si="4"/>
        <v>238047552</v>
      </c>
      <c r="K25" s="50">
        <f t="shared" si="4"/>
        <v>234175646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114811808</v>
      </c>
      <c r="D28" s="17">
        <f t="shared" si="5"/>
        <v>120004722</v>
      </c>
      <c r="E28" s="18">
        <f t="shared" si="5"/>
        <v>120829703</v>
      </c>
      <c r="F28" s="19">
        <f t="shared" si="5"/>
        <v>163997220</v>
      </c>
      <c r="G28" s="17">
        <f t="shared" si="5"/>
        <v>181195199</v>
      </c>
      <c r="H28" s="20">
        <f t="shared" si="5"/>
        <v>181195199</v>
      </c>
      <c r="I28" s="21">
        <f t="shared" si="5"/>
        <v>178040664</v>
      </c>
      <c r="J28" s="17">
        <f t="shared" si="5"/>
        <v>181546744</v>
      </c>
      <c r="K28" s="20">
        <f t="shared" si="5"/>
        <v>181162164</v>
      </c>
    </row>
    <row r="29" spans="1:11" ht="13.5" x14ac:dyDescent="0.25">
      <c r="A29" s="3" t="s">
        <v>20</v>
      </c>
      <c r="B29" s="2" t="s">
        <v>19</v>
      </c>
      <c r="C29" s="22">
        <v>41657707</v>
      </c>
      <c r="D29" s="22">
        <v>41760918</v>
      </c>
      <c r="E29" s="23">
        <v>57123720</v>
      </c>
      <c r="F29" s="24">
        <v>48768432</v>
      </c>
      <c r="G29" s="22">
        <v>53104560</v>
      </c>
      <c r="H29" s="25">
        <v>53104560</v>
      </c>
      <c r="I29" s="26">
        <v>51400752</v>
      </c>
      <c r="J29" s="22">
        <v>50638525</v>
      </c>
      <c r="K29" s="23">
        <v>52632448</v>
      </c>
    </row>
    <row r="30" spans="1:11" ht="13.5" x14ac:dyDescent="0.25">
      <c r="A30" s="3" t="s">
        <v>21</v>
      </c>
      <c r="B30" s="2" t="s">
        <v>19</v>
      </c>
      <c r="C30" s="27">
        <v>73154101</v>
      </c>
      <c r="D30" s="27">
        <v>78243804</v>
      </c>
      <c r="E30" s="28">
        <v>63705983</v>
      </c>
      <c r="F30" s="29">
        <v>115228788</v>
      </c>
      <c r="G30" s="27">
        <v>128090639</v>
      </c>
      <c r="H30" s="30">
        <v>128090639</v>
      </c>
      <c r="I30" s="31">
        <v>126639912</v>
      </c>
      <c r="J30" s="27">
        <v>130908219</v>
      </c>
      <c r="K30" s="28">
        <v>128529716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27705409</v>
      </c>
      <c r="D32" s="17">
        <f t="shared" si="6"/>
        <v>31854202</v>
      </c>
      <c r="E32" s="32">
        <f t="shared" si="6"/>
        <v>27638989</v>
      </c>
      <c r="F32" s="33">
        <f t="shared" si="6"/>
        <v>21605088</v>
      </c>
      <c r="G32" s="17">
        <f t="shared" si="6"/>
        <v>15419748</v>
      </c>
      <c r="H32" s="34">
        <f t="shared" si="6"/>
        <v>15419748</v>
      </c>
      <c r="I32" s="19">
        <f t="shared" si="6"/>
        <v>22511844</v>
      </c>
      <c r="J32" s="17">
        <f t="shared" si="6"/>
        <v>14561121</v>
      </c>
      <c r="K32" s="32">
        <f t="shared" si="6"/>
        <v>15295853</v>
      </c>
    </row>
    <row r="33" spans="1:11" ht="13.5" x14ac:dyDescent="0.25">
      <c r="A33" s="3" t="s">
        <v>24</v>
      </c>
      <c r="B33" s="2" t="s">
        <v>19</v>
      </c>
      <c r="C33" s="22">
        <v>26786009</v>
      </c>
      <c r="D33" s="22">
        <v>29358920</v>
      </c>
      <c r="E33" s="23">
        <v>19431900</v>
      </c>
      <c r="F33" s="24">
        <v>21605088</v>
      </c>
      <c r="G33" s="22">
        <v>15419748</v>
      </c>
      <c r="H33" s="25">
        <v>15419748</v>
      </c>
      <c r="I33" s="26">
        <v>22511844</v>
      </c>
      <c r="J33" s="22">
        <v>14561121</v>
      </c>
      <c r="K33" s="23">
        <v>15295853</v>
      </c>
    </row>
    <row r="34" spans="1:11" ht="13.5" x14ac:dyDescent="0.25">
      <c r="A34" s="3" t="s">
        <v>25</v>
      </c>
      <c r="B34" s="2" t="s">
        <v>19</v>
      </c>
      <c r="C34" s="22">
        <v>919400</v>
      </c>
      <c r="D34" s="22">
        <v>2495282</v>
      </c>
      <c r="E34" s="23">
        <v>8207089</v>
      </c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47604068</v>
      </c>
      <c r="D38" s="17">
        <f t="shared" si="7"/>
        <v>49238665</v>
      </c>
      <c r="E38" s="32">
        <f t="shared" si="7"/>
        <v>56766215</v>
      </c>
      <c r="F38" s="33">
        <f t="shared" si="7"/>
        <v>21579888</v>
      </c>
      <c r="G38" s="17">
        <f t="shared" si="7"/>
        <v>21683592</v>
      </c>
      <c r="H38" s="34">
        <f t="shared" si="7"/>
        <v>21683592</v>
      </c>
      <c r="I38" s="19">
        <f t="shared" si="7"/>
        <v>22806732</v>
      </c>
      <c r="J38" s="17">
        <f t="shared" si="7"/>
        <v>24906803</v>
      </c>
      <c r="K38" s="32">
        <f t="shared" si="7"/>
        <v>25050798</v>
      </c>
    </row>
    <row r="39" spans="1:11" ht="13.5" x14ac:dyDescent="0.25">
      <c r="A39" s="3" t="s">
        <v>30</v>
      </c>
      <c r="B39" s="2" t="s">
        <v>19</v>
      </c>
      <c r="C39" s="22">
        <v>35106148</v>
      </c>
      <c r="D39" s="22">
        <v>36086159</v>
      </c>
      <c r="E39" s="23">
        <v>46317891</v>
      </c>
      <c r="F39" s="24">
        <v>20564100</v>
      </c>
      <c r="G39" s="22">
        <v>20667804</v>
      </c>
      <c r="H39" s="25">
        <v>20667804</v>
      </c>
      <c r="I39" s="26">
        <v>22806732</v>
      </c>
      <c r="J39" s="22">
        <v>24906803</v>
      </c>
      <c r="K39" s="23">
        <v>25050798</v>
      </c>
    </row>
    <row r="40" spans="1:11" ht="13.5" x14ac:dyDescent="0.25">
      <c r="A40" s="3" t="s">
        <v>31</v>
      </c>
      <c r="B40" s="2" t="s">
        <v>19</v>
      </c>
      <c r="C40" s="22">
        <v>12497920</v>
      </c>
      <c r="D40" s="22">
        <v>13152506</v>
      </c>
      <c r="E40" s="23">
        <v>10448324</v>
      </c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>
        <v>1015788</v>
      </c>
      <c r="G41" s="22">
        <v>1015788</v>
      </c>
      <c r="H41" s="25">
        <v>1015788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-156439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>
        <v>-156439</v>
      </c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5600</v>
      </c>
      <c r="F47" s="33">
        <v>4906764</v>
      </c>
      <c r="G47" s="17">
        <v>3873396</v>
      </c>
      <c r="H47" s="34">
        <v>3873396</v>
      </c>
      <c r="I47" s="19">
        <v>6523692</v>
      </c>
      <c r="J47" s="17">
        <v>6044150</v>
      </c>
      <c r="K47" s="32">
        <v>6408001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190121285</v>
      </c>
      <c r="D48" s="49">
        <f t="shared" si="9"/>
        <v>200941150</v>
      </c>
      <c r="E48" s="50">
        <f t="shared" si="9"/>
        <v>205240507</v>
      </c>
      <c r="F48" s="51">
        <f t="shared" si="9"/>
        <v>212088960</v>
      </c>
      <c r="G48" s="49">
        <f t="shared" si="9"/>
        <v>222171935</v>
      </c>
      <c r="H48" s="52">
        <f t="shared" si="9"/>
        <v>222171935</v>
      </c>
      <c r="I48" s="53">
        <f t="shared" si="9"/>
        <v>229882932</v>
      </c>
      <c r="J48" s="49">
        <f t="shared" si="9"/>
        <v>227058818</v>
      </c>
      <c r="K48" s="50">
        <f t="shared" si="9"/>
        <v>227916816</v>
      </c>
    </row>
    <row r="49" spans="1:11" ht="13.5" x14ac:dyDescent="0.25">
      <c r="A49" s="9" t="s">
        <v>68</v>
      </c>
      <c r="B49" s="10"/>
      <c r="C49" s="54">
        <f>+C25-C48</f>
        <v>47795412</v>
      </c>
      <c r="D49" s="54">
        <f t="shared" ref="D49:K49" si="10">+D25-D48</f>
        <v>18143083</v>
      </c>
      <c r="E49" s="55">
        <f t="shared" si="10"/>
        <v>17233460</v>
      </c>
      <c r="F49" s="56">
        <f t="shared" si="10"/>
        <v>12158533</v>
      </c>
      <c r="G49" s="54">
        <f t="shared" si="10"/>
        <v>-7215430</v>
      </c>
      <c r="H49" s="57">
        <f t="shared" si="10"/>
        <v>-7215430</v>
      </c>
      <c r="I49" s="58">
        <f t="shared" si="10"/>
        <v>8640323</v>
      </c>
      <c r="J49" s="54">
        <f t="shared" si="10"/>
        <v>10988734</v>
      </c>
      <c r="K49" s="55">
        <f t="shared" si="10"/>
        <v>6258830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112380114</v>
      </c>
      <c r="D5" s="17">
        <f t="shared" ref="D5:K5" si="0">SUM(D6:D8)</f>
        <v>187334474</v>
      </c>
      <c r="E5" s="18">
        <f t="shared" si="0"/>
        <v>203324832</v>
      </c>
      <c r="F5" s="19">
        <f t="shared" si="0"/>
        <v>234241729</v>
      </c>
      <c r="G5" s="17">
        <f t="shared" si="0"/>
        <v>232047131</v>
      </c>
      <c r="H5" s="20">
        <f t="shared" si="0"/>
        <v>232047131</v>
      </c>
      <c r="I5" s="21">
        <f t="shared" si="0"/>
        <v>231890984</v>
      </c>
      <c r="J5" s="17">
        <f t="shared" si="0"/>
        <v>240494036</v>
      </c>
      <c r="K5" s="20">
        <f t="shared" si="0"/>
        <v>252429990</v>
      </c>
    </row>
    <row r="6" spans="1:11" ht="13.5" x14ac:dyDescent="0.25">
      <c r="A6" s="3" t="s">
        <v>20</v>
      </c>
      <c r="B6" s="2" t="s">
        <v>19</v>
      </c>
      <c r="C6" s="22">
        <v>40383807</v>
      </c>
      <c r="D6" s="22">
        <v>39816600</v>
      </c>
      <c r="E6" s="23">
        <v>43364210</v>
      </c>
      <c r="F6" s="24">
        <v>46102921</v>
      </c>
      <c r="G6" s="22">
        <v>46102921</v>
      </c>
      <c r="H6" s="25">
        <v>46102921</v>
      </c>
      <c r="I6" s="26">
        <v>48954339</v>
      </c>
      <c r="J6" s="22">
        <v>50298166</v>
      </c>
      <c r="K6" s="23">
        <v>52994491</v>
      </c>
    </row>
    <row r="7" spans="1:11" ht="13.5" x14ac:dyDescent="0.25">
      <c r="A7" s="3" t="s">
        <v>21</v>
      </c>
      <c r="B7" s="2" t="s">
        <v>19</v>
      </c>
      <c r="C7" s="27">
        <v>58040073</v>
      </c>
      <c r="D7" s="27">
        <v>129289573</v>
      </c>
      <c r="E7" s="28">
        <v>139819050</v>
      </c>
      <c r="F7" s="29">
        <v>166530725</v>
      </c>
      <c r="G7" s="27">
        <v>164336127</v>
      </c>
      <c r="H7" s="30">
        <v>164336127</v>
      </c>
      <c r="I7" s="31">
        <v>160059920</v>
      </c>
      <c r="J7" s="27">
        <v>166056547</v>
      </c>
      <c r="K7" s="28">
        <v>174002143</v>
      </c>
    </row>
    <row r="8" spans="1:11" ht="13.5" x14ac:dyDescent="0.25">
      <c r="A8" s="3" t="s">
        <v>22</v>
      </c>
      <c r="B8" s="2" t="s">
        <v>19</v>
      </c>
      <c r="C8" s="22">
        <v>13956234</v>
      </c>
      <c r="D8" s="22">
        <v>18228301</v>
      </c>
      <c r="E8" s="23">
        <v>20141572</v>
      </c>
      <c r="F8" s="24">
        <v>21608083</v>
      </c>
      <c r="G8" s="22">
        <v>21608083</v>
      </c>
      <c r="H8" s="25">
        <v>21608083</v>
      </c>
      <c r="I8" s="26">
        <v>22876725</v>
      </c>
      <c r="J8" s="22">
        <v>24139323</v>
      </c>
      <c r="K8" s="23">
        <v>25433356</v>
      </c>
    </row>
    <row r="9" spans="1:11" ht="13.5" x14ac:dyDescent="0.25">
      <c r="A9" s="1" t="s">
        <v>23</v>
      </c>
      <c r="B9" s="2" t="s">
        <v>19</v>
      </c>
      <c r="C9" s="17">
        <f>SUM(C10:C14)</f>
        <v>133149690</v>
      </c>
      <c r="D9" s="17">
        <f t="shared" ref="D9:K9" si="1">SUM(D10:D14)</f>
        <v>35122770</v>
      </c>
      <c r="E9" s="32">
        <f t="shared" si="1"/>
        <v>38809313</v>
      </c>
      <c r="F9" s="33">
        <f t="shared" si="1"/>
        <v>43135024</v>
      </c>
      <c r="G9" s="17">
        <f t="shared" si="1"/>
        <v>43135024</v>
      </c>
      <c r="H9" s="34">
        <f t="shared" si="1"/>
        <v>43135024</v>
      </c>
      <c r="I9" s="19">
        <f t="shared" si="1"/>
        <v>44079476</v>
      </c>
      <c r="J9" s="17">
        <f t="shared" si="1"/>
        <v>46512284</v>
      </c>
      <c r="K9" s="32">
        <f t="shared" si="1"/>
        <v>49005660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133149690</v>
      </c>
      <c r="D12" s="22">
        <v>35122770</v>
      </c>
      <c r="E12" s="23">
        <v>38809313</v>
      </c>
      <c r="F12" s="24">
        <v>43135024</v>
      </c>
      <c r="G12" s="22">
        <v>43135024</v>
      </c>
      <c r="H12" s="25">
        <v>43135024</v>
      </c>
      <c r="I12" s="26">
        <v>44079476</v>
      </c>
      <c r="J12" s="22">
        <v>46512284</v>
      </c>
      <c r="K12" s="23">
        <v>49005660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54957444</v>
      </c>
      <c r="D15" s="17">
        <f t="shared" ref="D15:K15" si="2">SUM(D16:D18)</f>
        <v>51813048</v>
      </c>
      <c r="E15" s="32">
        <f t="shared" si="2"/>
        <v>59876407</v>
      </c>
      <c r="F15" s="33">
        <f t="shared" si="2"/>
        <v>61192511</v>
      </c>
      <c r="G15" s="17">
        <f t="shared" si="2"/>
        <v>61192511</v>
      </c>
      <c r="H15" s="34">
        <f t="shared" si="2"/>
        <v>61192511</v>
      </c>
      <c r="I15" s="19">
        <f t="shared" si="2"/>
        <v>64854965</v>
      </c>
      <c r="J15" s="17">
        <f t="shared" si="2"/>
        <v>68406012</v>
      </c>
      <c r="K15" s="32">
        <f t="shared" si="2"/>
        <v>72050403</v>
      </c>
    </row>
    <row r="16" spans="1:11" ht="13.5" x14ac:dyDescent="0.25">
      <c r="A16" s="3" t="s">
        <v>30</v>
      </c>
      <c r="B16" s="2" t="s">
        <v>19</v>
      </c>
      <c r="C16" s="22">
        <v>39016703</v>
      </c>
      <c r="D16" s="22">
        <v>33911440</v>
      </c>
      <c r="E16" s="23">
        <v>35198431</v>
      </c>
      <c r="F16" s="24">
        <v>39971696</v>
      </c>
      <c r="G16" s="22">
        <v>39971696</v>
      </c>
      <c r="H16" s="25">
        <v>39971696</v>
      </c>
      <c r="I16" s="26">
        <v>42388245</v>
      </c>
      <c r="J16" s="22">
        <v>44699322</v>
      </c>
      <c r="K16" s="23">
        <v>47072873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4897388</v>
      </c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15940741</v>
      </c>
      <c r="D18" s="22">
        <v>17901608</v>
      </c>
      <c r="E18" s="23">
        <v>19780588</v>
      </c>
      <c r="F18" s="24">
        <v>21220815</v>
      </c>
      <c r="G18" s="22">
        <v>21220815</v>
      </c>
      <c r="H18" s="25">
        <v>21220815</v>
      </c>
      <c r="I18" s="26">
        <v>22466720</v>
      </c>
      <c r="J18" s="22">
        <v>23706690</v>
      </c>
      <c r="K18" s="23">
        <v>24977530</v>
      </c>
    </row>
    <row r="19" spans="1:11" ht="13.5" x14ac:dyDescent="0.25">
      <c r="A19" s="1" t="s">
        <v>33</v>
      </c>
      <c r="B19" s="2" t="s">
        <v>19</v>
      </c>
      <c r="C19" s="17">
        <f>SUM(C20:C23)</f>
        <v>402966270</v>
      </c>
      <c r="D19" s="17">
        <f t="shared" ref="D19:K19" si="3">SUM(D20:D23)</f>
        <v>589132443</v>
      </c>
      <c r="E19" s="32">
        <f t="shared" si="3"/>
        <v>641874086</v>
      </c>
      <c r="F19" s="33">
        <f t="shared" si="3"/>
        <v>794246465</v>
      </c>
      <c r="G19" s="17">
        <f t="shared" si="3"/>
        <v>794246465</v>
      </c>
      <c r="H19" s="34">
        <f t="shared" si="3"/>
        <v>794246465</v>
      </c>
      <c r="I19" s="19">
        <f t="shared" si="3"/>
        <v>834821423</v>
      </c>
      <c r="J19" s="17">
        <f t="shared" si="3"/>
        <v>913406810</v>
      </c>
      <c r="K19" s="32">
        <f t="shared" si="3"/>
        <v>1031932644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402966270</v>
      </c>
      <c r="D21" s="22">
        <v>589132443</v>
      </c>
      <c r="E21" s="23">
        <v>641874086</v>
      </c>
      <c r="F21" s="24">
        <v>794246465</v>
      </c>
      <c r="G21" s="22">
        <v>794246465</v>
      </c>
      <c r="H21" s="25">
        <v>794246465</v>
      </c>
      <c r="I21" s="26">
        <v>834821423</v>
      </c>
      <c r="J21" s="22">
        <v>913406810</v>
      </c>
      <c r="K21" s="23">
        <v>1031932644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703453518</v>
      </c>
      <c r="D25" s="49">
        <f t="shared" ref="D25:K25" si="4">+D5+D9+D15+D19+D24</f>
        <v>863402735</v>
      </c>
      <c r="E25" s="50">
        <f t="shared" si="4"/>
        <v>943884638</v>
      </c>
      <c r="F25" s="51">
        <f t="shared" si="4"/>
        <v>1132815729</v>
      </c>
      <c r="G25" s="49">
        <f t="shared" si="4"/>
        <v>1130621131</v>
      </c>
      <c r="H25" s="52">
        <f t="shared" si="4"/>
        <v>1130621131</v>
      </c>
      <c r="I25" s="53">
        <f t="shared" si="4"/>
        <v>1175646848</v>
      </c>
      <c r="J25" s="49">
        <f t="shared" si="4"/>
        <v>1268819142</v>
      </c>
      <c r="K25" s="50">
        <f t="shared" si="4"/>
        <v>1405418697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169709948</v>
      </c>
      <c r="D28" s="17">
        <f t="shared" si="5"/>
        <v>194823665</v>
      </c>
      <c r="E28" s="18">
        <f t="shared" si="5"/>
        <v>429355812</v>
      </c>
      <c r="F28" s="19">
        <f t="shared" si="5"/>
        <v>218213350</v>
      </c>
      <c r="G28" s="17">
        <f t="shared" si="5"/>
        <v>225896707</v>
      </c>
      <c r="H28" s="20">
        <f t="shared" si="5"/>
        <v>225896707</v>
      </c>
      <c r="I28" s="21">
        <f t="shared" si="5"/>
        <v>218089164</v>
      </c>
      <c r="J28" s="17">
        <f t="shared" si="5"/>
        <v>227853075</v>
      </c>
      <c r="K28" s="20">
        <f t="shared" si="5"/>
        <v>239535365</v>
      </c>
    </row>
    <row r="29" spans="1:11" ht="13.5" x14ac:dyDescent="0.25">
      <c r="A29" s="3" t="s">
        <v>20</v>
      </c>
      <c r="B29" s="2" t="s">
        <v>19</v>
      </c>
      <c r="C29" s="22">
        <v>38595965</v>
      </c>
      <c r="D29" s="22">
        <v>37943216</v>
      </c>
      <c r="E29" s="23">
        <v>67449335</v>
      </c>
      <c r="F29" s="24">
        <v>99934578</v>
      </c>
      <c r="G29" s="22">
        <v>100251178</v>
      </c>
      <c r="H29" s="25">
        <v>100251178</v>
      </c>
      <c r="I29" s="26">
        <v>88638151</v>
      </c>
      <c r="J29" s="22">
        <v>90254575</v>
      </c>
      <c r="K29" s="23">
        <v>95852194</v>
      </c>
    </row>
    <row r="30" spans="1:11" ht="13.5" x14ac:dyDescent="0.25">
      <c r="A30" s="3" t="s">
        <v>21</v>
      </c>
      <c r="B30" s="2" t="s">
        <v>19</v>
      </c>
      <c r="C30" s="27">
        <v>115607907</v>
      </c>
      <c r="D30" s="27">
        <v>139599518</v>
      </c>
      <c r="E30" s="28">
        <v>343894605</v>
      </c>
      <c r="F30" s="29">
        <v>99070327</v>
      </c>
      <c r="G30" s="27">
        <v>105324957</v>
      </c>
      <c r="H30" s="30">
        <v>105324957</v>
      </c>
      <c r="I30" s="31">
        <v>107017921</v>
      </c>
      <c r="J30" s="27">
        <v>114399038</v>
      </c>
      <c r="K30" s="28">
        <v>119166536</v>
      </c>
    </row>
    <row r="31" spans="1:11" ht="13.5" x14ac:dyDescent="0.25">
      <c r="A31" s="3" t="s">
        <v>22</v>
      </c>
      <c r="B31" s="2" t="s">
        <v>19</v>
      </c>
      <c r="C31" s="22">
        <v>15506076</v>
      </c>
      <c r="D31" s="22">
        <v>17280931</v>
      </c>
      <c r="E31" s="23">
        <v>18011872</v>
      </c>
      <c r="F31" s="24">
        <v>19208445</v>
      </c>
      <c r="G31" s="22">
        <v>20320572</v>
      </c>
      <c r="H31" s="25">
        <v>20320572</v>
      </c>
      <c r="I31" s="26">
        <v>22433092</v>
      </c>
      <c r="J31" s="22">
        <v>23199462</v>
      </c>
      <c r="K31" s="23">
        <v>24516635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35011875</v>
      </c>
      <c r="D32" s="17">
        <f t="shared" si="6"/>
        <v>34649548</v>
      </c>
      <c r="E32" s="32">
        <f t="shared" si="6"/>
        <v>41004164</v>
      </c>
      <c r="F32" s="33">
        <f t="shared" si="6"/>
        <v>36673557</v>
      </c>
      <c r="G32" s="17">
        <f t="shared" si="6"/>
        <v>42396140</v>
      </c>
      <c r="H32" s="34">
        <f t="shared" si="6"/>
        <v>42396140</v>
      </c>
      <c r="I32" s="19">
        <f t="shared" si="6"/>
        <v>48279607</v>
      </c>
      <c r="J32" s="17">
        <f t="shared" si="6"/>
        <v>50710498</v>
      </c>
      <c r="K32" s="32">
        <f t="shared" si="6"/>
        <v>53335527</v>
      </c>
    </row>
    <row r="33" spans="1:11" ht="13.5" x14ac:dyDescent="0.25">
      <c r="A33" s="3" t="s">
        <v>24</v>
      </c>
      <c r="B33" s="2" t="s">
        <v>19</v>
      </c>
      <c r="C33" s="22"/>
      <c r="D33" s="22">
        <v>3000</v>
      </c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35011875</v>
      </c>
      <c r="D35" s="22">
        <v>34646548</v>
      </c>
      <c r="E35" s="23">
        <v>41004164</v>
      </c>
      <c r="F35" s="24">
        <v>36673557</v>
      </c>
      <c r="G35" s="22">
        <v>42396140</v>
      </c>
      <c r="H35" s="25">
        <v>42396140</v>
      </c>
      <c r="I35" s="26">
        <v>48279607</v>
      </c>
      <c r="J35" s="22">
        <v>50710498</v>
      </c>
      <c r="K35" s="23">
        <v>53335527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59524968</v>
      </c>
      <c r="D38" s="17">
        <f t="shared" si="7"/>
        <v>62831795</v>
      </c>
      <c r="E38" s="32">
        <f t="shared" si="7"/>
        <v>64288722</v>
      </c>
      <c r="F38" s="33">
        <f t="shared" si="7"/>
        <v>65477169</v>
      </c>
      <c r="G38" s="17">
        <f t="shared" si="7"/>
        <v>62472604</v>
      </c>
      <c r="H38" s="34">
        <f t="shared" si="7"/>
        <v>62472604</v>
      </c>
      <c r="I38" s="19">
        <f t="shared" si="7"/>
        <v>67079289</v>
      </c>
      <c r="J38" s="17">
        <f t="shared" si="7"/>
        <v>72115829</v>
      </c>
      <c r="K38" s="32">
        <f t="shared" si="7"/>
        <v>75615445</v>
      </c>
    </row>
    <row r="39" spans="1:11" ht="13.5" x14ac:dyDescent="0.25">
      <c r="A39" s="3" t="s">
        <v>30</v>
      </c>
      <c r="B39" s="2" t="s">
        <v>19</v>
      </c>
      <c r="C39" s="22">
        <v>35529957</v>
      </c>
      <c r="D39" s="22">
        <v>41954086</v>
      </c>
      <c r="E39" s="23">
        <v>43271652</v>
      </c>
      <c r="F39" s="24">
        <v>46037560</v>
      </c>
      <c r="G39" s="22">
        <v>43005319</v>
      </c>
      <c r="H39" s="25">
        <v>43005319</v>
      </c>
      <c r="I39" s="26">
        <v>46321876</v>
      </c>
      <c r="J39" s="22">
        <v>50275291</v>
      </c>
      <c r="K39" s="23">
        <v>52534911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23995011</v>
      </c>
      <c r="D41" s="22">
        <v>20877709</v>
      </c>
      <c r="E41" s="23">
        <v>21017070</v>
      </c>
      <c r="F41" s="24">
        <v>19439609</v>
      </c>
      <c r="G41" s="22">
        <v>19467285</v>
      </c>
      <c r="H41" s="25">
        <v>19467285</v>
      </c>
      <c r="I41" s="26">
        <v>20757413</v>
      </c>
      <c r="J41" s="22">
        <v>21840538</v>
      </c>
      <c r="K41" s="23">
        <v>23080534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311542335</v>
      </c>
      <c r="D42" s="17">
        <f t="shared" si="8"/>
        <v>376689073</v>
      </c>
      <c r="E42" s="32">
        <f t="shared" si="8"/>
        <v>362648313</v>
      </c>
      <c r="F42" s="33">
        <f t="shared" si="8"/>
        <v>221678435</v>
      </c>
      <c r="G42" s="17">
        <f t="shared" si="8"/>
        <v>185901060</v>
      </c>
      <c r="H42" s="34">
        <f t="shared" si="8"/>
        <v>185901060</v>
      </c>
      <c r="I42" s="19">
        <f t="shared" si="8"/>
        <v>358146854</v>
      </c>
      <c r="J42" s="17">
        <f t="shared" si="8"/>
        <v>376798836</v>
      </c>
      <c r="K42" s="32">
        <f t="shared" si="8"/>
        <v>398272467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311542335</v>
      </c>
      <c r="D44" s="22">
        <v>376689073</v>
      </c>
      <c r="E44" s="23">
        <v>362648313</v>
      </c>
      <c r="F44" s="24">
        <v>221678435</v>
      </c>
      <c r="G44" s="22">
        <v>185901060</v>
      </c>
      <c r="H44" s="25">
        <v>185901060</v>
      </c>
      <c r="I44" s="26">
        <v>340036571</v>
      </c>
      <c r="J44" s="22">
        <v>358867862</v>
      </c>
      <c r="K44" s="23">
        <v>380162184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>
        <v>18110283</v>
      </c>
      <c r="J45" s="27">
        <v>17930974</v>
      </c>
      <c r="K45" s="28">
        <v>18110283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575789126</v>
      </c>
      <c r="D48" s="49">
        <f t="shared" si="9"/>
        <v>668994081</v>
      </c>
      <c r="E48" s="50">
        <f t="shared" si="9"/>
        <v>897297011</v>
      </c>
      <c r="F48" s="51">
        <f t="shared" si="9"/>
        <v>542042511</v>
      </c>
      <c r="G48" s="49">
        <f t="shared" si="9"/>
        <v>516666511</v>
      </c>
      <c r="H48" s="52">
        <f t="shared" si="9"/>
        <v>516666511</v>
      </c>
      <c r="I48" s="53">
        <f t="shared" si="9"/>
        <v>691594914</v>
      </c>
      <c r="J48" s="49">
        <f t="shared" si="9"/>
        <v>727478238</v>
      </c>
      <c r="K48" s="50">
        <f t="shared" si="9"/>
        <v>766758804</v>
      </c>
    </row>
    <row r="49" spans="1:11" ht="13.5" x14ac:dyDescent="0.25">
      <c r="A49" s="9" t="s">
        <v>68</v>
      </c>
      <c r="B49" s="10"/>
      <c r="C49" s="54">
        <f>+C25-C48</f>
        <v>127664392</v>
      </c>
      <c r="D49" s="54">
        <f t="shared" ref="D49:K49" si="10">+D25-D48</f>
        <v>194408654</v>
      </c>
      <c r="E49" s="55">
        <f t="shared" si="10"/>
        <v>46587627</v>
      </c>
      <c r="F49" s="56">
        <f t="shared" si="10"/>
        <v>590773218</v>
      </c>
      <c r="G49" s="54">
        <f t="shared" si="10"/>
        <v>613954620</v>
      </c>
      <c r="H49" s="57">
        <f t="shared" si="10"/>
        <v>613954620</v>
      </c>
      <c r="I49" s="58">
        <f t="shared" si="10"/>
        <v>484051934</v>
      </c>
      <c r="J49" s="54">
        <f t="shared" si="10"/>
        <v>541340904</v>
      </c>
      <c r="K49" s="55">
        <f t="shared" si="10"/>
        <v>638659893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1031368007</v>
      </c>
      <c r="D5" s="17">
        <f t="shared" ref="D5:K5" si="0">SUM(D6:D8)</f>
        <v>1103391676</v>
      </c>
      <c r="E5" s="18">
        <f t="shared" si="0"/>
        <v>1188283354</v>
      </c>
      <c r="F5" s="19">
        <f t="shared" si="0"/>
        <v>1360784213</v>
      </c>
      <c r="G5" s="17">
        <f t="shared" si="0"/>
        <v>1335164008</v>
      </c>
      <c r="H5" s="20">
        <f t="shared" si="0"/>
        <v>1335164008</v>
      </c>
      <c r="I5" s="21">
        <f t="shared" si="0"/>
        <v>1424033512</v>
      </c>
      <c r="J5" s="17">
        <f t="shared" si="0"/>
        <v>1492666245</v>
      </c>
      <c r="K5" s="20">
        <f t="shared" si="0"/>
        <v>1547103778</v>
      </c>
    </row>
    <row r="6" spans="1:11" ht="13.5" x14ac:dyDescent="0.25">
      <c r="A6" s="3" t="s">
        <v>20</v>
      </c>
      <c r="B6" s="2" t="s">
        <v>19</v>
      </c>
      <c r="C6" s="22">
        <v>-5518331</v>
      </c>
      <c r="D6" s="22">
        <v>952015</v>
      </c>
      <c r="E6" s="23">
        <v>-13807258</v>
      </c>
      <c r="F6" s="24">
        <v>2660781</v>
      </c>
      <c r="G6" s="22">
        <v>2660781</v>
      </c>
      <c r="H6" s="25">
        <v>2660781</v>
      </c>
      <c r="I6" s="26">
        <v>1430341</v>
      </c>
      <c r="J6" s="22">
        <v>2563057</v>
      </c>
      <c r="K6" s="23">
        <v>2680959</v>
      </c>
    </row>
    <row r="7" spans="1:11" ht="13.5" x14ac:dyDescent="0.25">
      <c r="A7" s="3" t="s">
        <v>21</v>
      </c>
      <c r="B7" s="2" t="s">
        <v>19</v>
      </c>
      <c r="C7" s="27">
        <v>1036886338</v>
      </c>
      <c r="D7" s="27">
        <v>1102439661</v>
      </c>
      <c r="E7" s="28">
        <v>1202090612</v>
      </c>
      <c r="F7" s="29">
        <v>1358123432</v>
      </c>
      <c r="G7" s="27">
        <v>1332503227</v>
      </c>
      <c r="H7" s="30">
        <v>1332503227</v>
      </c>
      <c r="I7" s="31">
        <v>1422603171</v>
      </c>
      <c r="J7" s="27">
        <v>1490103188</v>
      </c>
      <c r="K7" s="28">
        <v>1544422819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473454755</v>
      </c>
      <c r="D9" s="17">
        <f t="shared" ref="D9:K9" si="1">SUM(D10:D14)</f>
        <v>325340476</v>
      </c>
      <c r="E9" s="32">
        <f t="shared" si="1"/>
        <v>143887086</v>
      </c>
      <c r="F9" s="33">
        <f t="shared" si="1"/>
        <v>79167723</v>
      </c>
      <c r="G9" s="17">
        <f t="shared" si="1"/>
        <v>50728208</v>
      </c>
      <c r="H9" s="34">
        <f t="shared" si="1"/>
        <v>50728208</v>
      </c>
      <c r="I9" s="19">
        <f t="shared" si="1"/>
        <v>69283105</v>
      </c>
      <c r="J9" s="17">
        <f t="shared" si="1"/>
        <v>77280557</v>
      </c>
      <c r="K9" s="32">
        <f t="shared" si="1"/>
        <v>59228781</v>
      </c>
    </row>
    <row r="10" spans="1:11" ht="13.5" x14ac:dyDescent="0.25">
      <c r="A10" s="3" t="s">
        <v>24</v>
      </c>
      <c r="B10" s="2" t="s">
        <v>19</v>
      </c>
      <c r="C10" s="22">
        <v>408868724</v>
      </c>
      <c r="D10" s="22">
        <v>263726662</v>
      </c>
      <c r="E10" s="23">
        <v>101091235</v>
      </c>
      <c r="F10" s="24">
        <v>4679358</v>
      </c>
      <c r="G10" s="22">
        <v>4442358</v>
      </c>
      <c r="H10" s="25">
        <v>4442358</v>
      </c>
      <c r="I10" s="26">
        <v>3871932</v>
      </c>
      <c r="J10" s="22">
        <v>4046118</v>
      </c>
      <c r="K10" s="23">
        <v>4177914</v>
      </c>
    </row>
    <row r="11" spans="1:11" ht="13.5" x14ac:dyDescent="0.25">
      <c r="A11" s="3" t="s">
        <v>25</v>
      </c>
      <c r="B11" s="2" t="s">
        <v>19</v>
      </c>
      <c r="C11" s="22">
        <v>14669789</v>
      </c>
      <c r="D11" s="22">
        <v>29670285</v>
      </c>
      <c r="E11" s="23">
        <v>3782728</v>
      </c>
      <c r="F11" s="24">
        <v>7710370</v>
      </c>
      <c r="G11" s="22">
        <v>7710370</v>
      </c>
      <c r="H11" s="25">
        <v>7710370</v>
      </c>
      <c r="I11" s="26">
        <v>15833701</v>
      </c>
      <c r="J11" s="22">
        <v>21378713</v>
      </c>
      <c r="K11" s="23">
        <v>809775</v>
      </c>
    </row>
    <row r="12" spans="1:11" ht="13.5" x14ac:dyDescent="0.25">
      <c r="A12" s="3" t="s">
        <v>26</v>
      </c>
      <c r="B12" s="2" t="s">
        <v>19</v>
      </c>
      <c r="C12" s="22">
        <v>49916242</v>
      </c>
      <c r="D12" s="22">
        <v>28135950</v>
      </c>
      <c r="E12" s="23">
        <v>31481991</v>
      </c>
      <c r="F12" s="24">
        <v>31777995</v>
      </c>
      <c r="G12" s="22">
        <v>28844542</v>
      </c>
      <c r="H12" s="25">
        <v>28844542</v>
      </c>
      <c r="I12" s="26">
        <v>39398911</v>
      </c>
      <c r="J12" s="22">
        <v>41208951</v>
      </c>
      <c r="K12" s="23">
        <v>43104565</v>
      </c>
    </row>
    <row r="13" spans="1:11" ht="13.5" x14ac:dyDescent="0.25">
      <c r="A13" s="3" t="s">
        <v>27</v>
      </c>
      <c r="B13" s="2" t="s">
        <v>19</v>
      </c>
      <c r="C13" s="22"/>
      <c r="D13" s="22">
        <v>3807579</v>
      </c>
      <c r="E13" s="23">
        <v>7531132</v>
      </c>
      <c r="F13" s="24">
        <v>35000000</v>
      </c>
      <c r="G13" s="22">
        <v>9730938</v>
      </c>
      <c r="H13" s="25">
        <v>9730938</v>
      </c>
      <c r="I13" s="26">
        <v>10178561</v>
      </c>
      <c r="J13" s="22">
        <v>10646775</v>
      </c>
      <c r="K13" s="23">
        <v>11136527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67002556</v>
      </c>
      <c r="D15" s="17">
        <f t="shared" ref="D15:K15" si="2">SUM(D16:D18)</f>
        <v>70958837</v>
      </c>
      <c r="E15" s="32">
        <f t="shared" si="2"/>
        <v>40705396</v>
      </c>
      <c r="F15" s="33">
        <f t="shared" si="2"/>
        <v>59718949</v>
      </c>
      <c r="G15" s="17">
        <f t="shared" si="2"/>
        <v>58400380</v>
      </c>
      <c r="H15" s="34">
        <f t="shared" si="2"/>
        <v>58400380</v>
      </c>
      <c r="I15" s="19">
        <f t="shared" si="2"/>
        <v>25871699</v>
      </c>
      <c r="J15" s="17">
        <f t="shared" si="2"/>
        <v>27271579</v>
      </c>
      <c r="K15" s="32">
        <f t="shared" si="2"/>
        <v>51908182</v>
      </c>
    </row>
    <row r="16" spans="1:11" ht="13.5" x14ac:dyDescent="0.25">
      <c r="A16" s="3" t="s">
        <v>30</v>
      </c>
      <c r="B16" s="2" t="s">
        <v>19</v>
      </c>
      <c r="C16" s="22">
        <v>9354287</v>
      </c>
      <c r="D16" s="22">
        <v>9992657</v>
      </c>
      <c r="E16" s="23">
        <v>9987324</v>
      </c>
      <c r="F16" s="24">
        <v>11845622</v>
      </c>
      <c r="G16" s="22">
        <v>11845622</v>
      </c>
      <c r="H16" s="25">
        <v>11845622</v>
      </c>
      <c r="I16" s="26">
        <v>11553969</v>
      </c>
      <c r="J16" s="22">
        <v>11581804</v>
      </c>
      <c r="K16" s="23">
        <v>12342352</v>
      </c>
    </row>
    <row r="17" spans="1:11" ht="13.5" x14ac:dyDescent="0.25">
      <c r="A17" s="3" t="s">
        <v>31</v>
      </c>
      <c r="B17" s="2" t="s">
        <v>19</v>
      </c>
      <c r="C17" s="22">
        <v>57431871</v>
      </c>
      <c r="D17" s="22">
        <v>60814368</v>
      </c>
      <c r="E17" s="23">
        <v>30535871</v>
      </c>
      <c r="F17" s="24">
        <v>47652116</v>
      </c>
      <c r="G17" s="22">
        <v>46333547</v>
      </c>
      <c r="H17" s="25">
        <v>46333547</v>
      </c>
      <c r="I17" s="26">
        <v>14209053</v>
      </c>
      <c r="J17" s="22">
        <v>15576098</v>
      </c>
      <c r="K17" s="23">
        <v>39446924</v>
      </c>
    </row>
    <row r="18" spans="1:11" ht="13.5" x14ac:dyDescent="0.25">
      <c r="A18" s="3" t="s">
        <v>32</v>
      </c>
      <c r="B18" s="2" t="s">
        <v>19</v>
      </c>
      <c r="C18" s="22">
        <v>216398</v>
      </c>
      <c r="D18" s="22">
        <v>151812</v>
      </c>
      <c r="E18" s="23">
        <v>182201</v>
      </c>
      <c r="F18" s="24">
        <v>221211</v>
      </c>
      <c r="G18" s="22">
        <v>221211</v>
      </c>
      <c r="H18" s="25">
        <v>221211</v>
      </c>
      <c r="I18" s="26">
        <v>108677</v>
      </c>
      <c r="J18" s="22">
        <v>113677</v>
      </c>
      <c r="K18" s="23">
        <v>118906</v>
      </c>
    </row>
    <row r="19" spans="1:11" ht="13.5" x14ac:dyDescent="0.25">
      <c r="A19" s="1" t="s">
        <v>33</v>
      </c>
      <c r="B19" s="2" t="s">
        <v>19</v>
      </c>
      <c r="C19" s="17">
        <f>SUM(C20:C23)</f>
        <v>2188481215</v>
      </c>
      <c r="D19" s="17">
        <f t="shared" ref="D19:K19" si="3">SUM(D20:D23)</f>
        <v>2316072325</v>
      </c>
      <c r="E19" s="32">
        <f t="shared" si="3"/>
        <v>2451962584</v>
      </c>
      <c r="F19" s="33">
        <f t="shared" si="3"/>
        <v>2883406872</v>
      </c>
      <c r="G19" s="17">
        <f t="shared" si="3"/>
        <v>2628872887</v>
      </c>
      <c r="H19" s="34">
        <f t="shared" si="3"/>
        <v>2628872887</v>
      </c>
      <c r="I19" s="19">
        <f t="shared" si="3"/>
        <v>2901971178</v>
      </c>
      <c r="J19" s="17">
        <f t="shared" si="3"/>
        <v>3007177192</v>
      </c>
      <c r="K19" s="32">
        <f t="shared" si="3"/>
        <v>3191867661</v>
      </c>
    </row>
    <row r="20" spans="1:11" ht="13.5" x14ac:dyDescent="0.25">
      <c r="A20" s="3" t="s">
        <v>34</v>
      </c>
      <c r="B20" s="2" t="s">
        <v>19</v>
      </c>
      <c r="C20" s="22">
        <v>953142854</v>
      </c>
      <c r="D20" s="22">
        <v>1017620230</v>
      </c>
      <c r="E20" s="23">
        <v>964401425</v>
      </c>
      <c r="F20" s="24">
        <v>1167556964</v>
      </c>
      <c r="G20" s="22">
        <v>1129247570</v>
      </c>
      <c r="H20" s="25">
        <v>1129247570</v>
      </c>
      <c r="I20" s="26">
        <v>1167621724</v>
      </c>
      <c r="J20" s="22">
        <v>1228816829</v>
      </c>
      <c r="K20" s="23">
        <v>1285477268</v>
      </c>
    </row>
    <row r="21" spans="1:11" ht="13.5" x14ac:dyDescent="0.25">
      <c r="A21" s="3" t="s">
        <v>35</v>
      </c>
      <c r="B21" s="2" t="s">
        <v>19</v>
      </c>
      <c r="C21" s="22">
        <v>851986850</v>
      </c>
      <c r="D21" s="22">
        <v>879795770</v>
      </c>
      <c r="E21" s="23">
        <v>986050634</v>
      </c>
      <c r="F21" s="24">
        <v>1048742393</v>
      </c>
      <c r="G21" s="22">
        <v>937425661</v>
      </c>
      <c r="H21" s="25">
        <v>937425661</v>
      </c>
      <c r="I21" s="26">
        <v>1092663201</v>
      </c>
      <c r="J21" s="22">
        <v>1117733462</v>
      </c>
      <c r="K21" s="23">
        <v>1185505508</v>
      </c>
    </row>
    <row r="22" spans="1:11" ht="13.5" x14ac:dyDescent="0.25">
      <c r="A22" s="3" t="s">
        <v>36</v>
      </c>
      <c r="B22" s="2" t="s">
        <v>19</v>
      </c>
      <c r="C22" s="27">
        <v>157705180</v>
      </c>
      <c r="D22" s="27">
        <v>143839765</v>
      </c>
      <c r="E22" s="28">
        <v>155436462</v>
      </c>
      <c r="F22" s="29">
        <v>242313026</v>
      </c>
      <c r="G22" s="27">
        <v>174702422</v>
      </c>
      <c r="H22" s="30">
        <v>174702422</v>
      </c>
      <c r="I22" s="31">
        <v>253895202</v>
      </c>
      <c r="J22" s="27">
        <v>286167645</v>
      </c>
      <c r="K22" s="28">
        <v>339479113</v>
      </c>
    </row>
    <row r="23" spans="1:11" ht="13.5" x14ac:dyDescent="0.25">
      <c r="A23" s="3" t="s">
        <v>37</v>
      </c>
      <c r="B23" s="2" t="s">
        <v>19</v>
      </c>
      <c r="C23" s="22">
        <v>225646331</v>
      </c>
      <c r="D23" s="22">
        <v>274816560</v>
      </c>
      <c r="E23" s="23">
        <v>346074063</v>
      </c>
      <c r="F23" s="24">
        <v>424794489</v>
      </c>
      <c r="G23" s="22">
        <v>387497234</v>
      </c>
      <c r="H23" s="25">
        <v>387497234</v>
      </c>
      <c r="I23" s="26">
        <v>387791051</v>
      </c>
      <c r="J23" s="22">
        <v>374459256</v>
      </c>
      <c r="K23" s="23">
        <v>381405772</v>
      </c>
    </row>
    <row r="24" spans="1:11" ht="13.5" x14ac:dyDescent="0.25">
      <c r="A24" s="1" t="s">
        <v>38</v>
      </c>
      <c r="B24" s="2" t="s">
        <v>39</v>
      </c>
      <c r="C24" s="17">
        <v>29509660</v>
      </c>
      <c r="D24" s="17">
        <v>36862991</v>
      </c>
      <c r="E24" s="32">
        <v>28319987</v>
      </c>
      <c r="F24" s="33">
        <v>22947297</v>
      </c>
      <c r="G24" s="17">
        <v>24384909</v>
      </c>
      <c r="H24" s="34">
        <v>24384909</v>
      </c>
      <c r="I24" s="19">
        <v>29951158</v>
      </c>
      <c r="J24" s="17">
        <v>35599515</v>
      </c>
      <c r="K24" s="32">
        <v>26777094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3789816193</v>
      </c>
      <c r="D25" s="49">
        <f t="shared" ref="D25:K25" si="4">+D5+D9+D15+D19+D24</f>
        <v>3852626305</v>
      </c>
      <c r="E25" s="50">
        <f t="shared" si="4"/>
        <v>3853158407</v>
      </c>
      <c r="F25" s="51">
        <f t="shared" si="4"/>
        <v>4406025054</v>
      </c>
      <c r="G25" s="49">
        <f t="shared" si="4"/>
        <v>4097550392</v>
      </c>
      <c r="H25" s="52">
        <f t="shared" si="4"/>
        <v>4097550392</v>
      </c>
      <c r="I25" s="53">
        <f t="shared" si="4"/>
        <v>4451110652</v>
      </c>
      <c r="J25" s="49">
        <f t="shared" si="4"/>
        <v>4639995088</v>
      </c>
      <c r="K25" s="50">
        <f t="shared" si="4"/>
        <v>4876885496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830184525</v>
      </c>
      <c r="D28" s="17">
        <f t="shared" si="5"/>
        <v>1201818546</v>
      </c>
      <c r="E28" s="18">
        <f t="shared" si="5"/>
        <v>878191976</v>
      </c>
      <c r="F28" s="19">
        <f t="shared" si="5"/>
        <v>772965063</v>
      </c>
      <c r="G28" s="17">
        <f t="shared" si="5"/>
        <v>694585199</v>
      </c>
      <c r="H28" s="20">
        <f t="shared" si="5"/>
        <v>694585199</v>
      </c>
      <c r="I28" s="21">
        <f t="shared" si="5"/>
        <v>844795380</v>
      </c>
      <c r="J28" s="17">
        <f t="shared" si="5"/>
        <v>842055994</v>
      </c>
      <c r="K28" s="20">
        <f t="shared" si="5"/>
        <v>814299259</v>
      </c>
    </row>
    <row r="29" spans="1:11" ht="13.5" x14ac:dyDescent="0.25">
      <c r="A29" s="3" t="s">
        <v>20</v>
      </c>
      <c r="B29" s="2" t="s">
        <v>19</v>
      </c>
      <c r="C29" s="22">
        <v>364934457</v>
      </c>
      <c r="D29" s="22">
        <v>278160797</v>
      </c>
      <c r="E29" s="23">
        <v>556626560</v>
      </c>
      <c r="F29" s="24">
        <v>423829595</v>
      </c>
      <c r="G29" s="22">
        <v>434292892</v>
      </c>
      <c r="H29" s="25">
        <v>434292892</v>
      </c>
      <c r="I29" s="26">
        <v>406791316</v>
      </c>
      <c r="J29" s="22">
        <v>445477218</v>
      </c>
      <c r="K29" s="23">
        <v>463692294</v>
      </c>
    </row>
    <row r="30" spans="1:11" ht="13.5" x14ac:dyDescent="0.25">
      <c r="A30" s="3" t="s">
        <v>21</v>
      </c>
      <c r="B30" s="2" t="s">
        <v>19</v>
      </c>
      <c r="C30" s="27">
        <v>460849097</v>
      </c>
      <c r="D30" s="27">
        <v>919960739</v>
      </c>
      <c r="E30" s="28">
        <v>315328329</v>
      </c>
      <c r="F30" s="29">
        <v>342814199</v>
      </c>
      <c r="G30" s="27">
        <v>253973052</v>
      </c>
      <c r="H30" s="30">
        <v>253973052</v>
      </c>
      <c r="I30" s="31">
        <v>431329203</v>
      </c>
      <c r="J30" s="27">
        <v>389596862</v>
      </c>
      <c r="K30" s="28">
        <v>343304106</v>
      </c>
    </row>
    <row r="31" spans="1:11" ht="13.5" x14ac:dyDescent="0.25">
      <c r="A31" s="3" t="s">
        <v>22</v>
      </c>
      <c r="B31" s="2" t="s">
        <v>19</v>
      </c>
      <c r="C31" s="22">
        <v>4400971</v>
      </c>
      <c r="D31" s="22">
        <v>3697010</v>
      </c>
      <c r="E31" s="23">
        <v>6237087</v>
      </c>
      <c r="F31" s="24">
        <v>6321269</v>
      </c>
      <c r="G31" s="22">
        <v>6319255</v>
      </c>
      <c r="H31" s="25">
        <v>6319255</v>
      </c>
      <c r="I31" s="26">
        <v>6674861</v>
      </c>
      <c r="J31" s="22">
        <v>6981914</v>
      </c>
      <c r="K31" s="23">
        <v>7302859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292433310</v>
      </c>
      <c r="D32" s="17">
        <f t="shared" si="6"/>
        <v>297068518</v>
      </c>
      <c r="E32" s="32">
        <f t="shared" si="6"/>
        <v>350482118</v>
      </c>
      <c r="F32" s="33">
        <f t="shared" si="6"/>
        <v>434324716</v>
      </c>
      <c r="G32" s="17">
        <f t="shared" si="6"/>
        <v>406554247</v>
      </c>
      <c r="H32" s="34">
        <f t="shared" si="6"/>
        <v>406554247</v>
      </c>
      <c r="I32" s="19">
        <f t="shared" si="6"/>
        <v>396427759</v>
      </c>
      <c r="J32" s="17">
        <f t="shared" si="6"/>
        <v>427069714</v>
      </c>
      <c r="K32" s="32">
        <f t="shared" si="6"/>
        <v>442987195</v>
      </c>
    </row>
    <row r="33" spans="1:11" ht="13.5" x14ac:dyDescent="0.25">
      <c r="A33" s="3" t="s">
        <v>24</v>
      </c>
      <c r="B33" s="2" t="s">
        <v>19</v>
      </c>
      <c r="C33" s="22">
        <v>77825935</v>
      </c>
      <c r="D33" s="22">
        <v>63938497</v>
      </c>
      <c r="E33" s="23">
        <v>58296167</v>
      </c>
      <c r="F33" s="24">
        <v>128419397</v>
      </c>
      <c r="G33" s="22">
        <v>123017972</v>
      </c>
      <c r="H33" s="25">
        <v>123017972</v>
      </c>
      <c r="I33" s="26">
        <v>118841838</v>
      </c>
      <c r="J33" s="22">
        <v>132064695</v>
      </c>
      <c r="K33" s="23">
        <v>134775659</v>
      </c>
    </row>
    <row r="34" spans="1:11" ht="13.5" x14ac:dyDescent="0.25">
      <c r="A34" s="3" t="s">
        <v>25</v>
      </c>
      <c r="B34" s="2" t="s">
        <v>19</v>
      </c>
      <c r="C34" s="22">
        <v>80865389</v>
      </c>
      <c r="D34" s="22">
        <v>90892103</v>
      </c>
      <c r="E34" s="23">
        <v>134836873</v>
      </c>
      <c r="F34" s="24">
        <v>114464044</v>
      </c>
      <c r="G34" s="22">
        <v>114445877</v>
      </c>
      <c r="H34" s="25">
        <v>114445877</v>
      </c>
      <c r="I34" s="26">
        <v>110728199</v>
      </c>
      <c r="J34" s="22">
        <v>120820360</v>
      </c>
      <c r="K34" s="23">
        <v>126212203</v>
      </c>
    </row>
    <row r="35" spans="1:11" ht="13.5" x14ac:dyDescent="0.25">
      <c r="A35" s="3" t="s">
        <v>26</v>
      </c>
      <c r="B35" s="2" t="s">
        <v>19</v>
      </c>
      <c r="C35" s="22">
        <v>119336179</v>
      </c>
      <c r="D35" s="22">
        <v>138930410</v>
      </c>
      <c r="E35" s="23">
        <v>140761570</v>
      </c>
      <c r="F35" s="24">
        <v>171879957</v>
      </c>
      <c r="G35" s="22">
        <v>148326783</v>
      </c>
      <c r="H35" s="25">
        <v>148326783</v>
      </c>
      <c r="I35" s="26">
        <v>146356861</v>
      </c>
      <c r="J35" s="22">
        <v>152740750</v>
      </c>
      <c r="K35" s="23">
        <v>159571358</v>
      </c>
    </row>
    <row r="36" spans="1:11" ht="13.5" x14ac:dyDescent="0.25">
      <c r="A36" s="3" t="s">
        <v>27</v>
      </c>
      <c r="B36" s="2" t="s">
        <v>19</v>
      </c>
      <c r="C36" s="22">
        <v>4777105</v>
      </c>
      <c r="D36" s="22">
        <v>3206290</v>
      </c>
      <c r="E36" s="23">
        <v>16554814</v>
      </c>
      <c r="F36" s="24">
        <v>19390178</v>
      </c>
      <c r="G36" s="22">
        <v>20600314</v>
      </c>
      <c r="H36" s="25">
        <v>20600314</v>
      </c>
      <c r="I36" s="26">
        <v>20336660</v>
      </c>
      <c r="J36" s="22">
        <v>21272153</v>
      </c>
      <c r="K36" s="23">
        <v>22249378</v>
      </c>
    </row>
    <row r="37" spans="1:11" ht="13.5" x14ac:dyDescent="0.25">
      <c r="A37" s="3" t="s">
        <v>28</v>
      </c>
      <c r="B37" s="2" t="s">
        <v>19</v>
      </c>
      <c r="C37" s="27">
        <v>9628702</v>
      </c>
      <c r="D37" s="27">
        <v>101218</v>
      </c>
      <c r="E37" s="28">
        <v>32694</v>
      </c>
      <c r="F37" s="29">
        <v>171140</v>
      </c>
      <c r="G37" s="27">
        <v>163301</v>
      </c>
      <c r="H37" s="30">
        <v>163301</v>
      </c>
      <c r="I37" s="31">
        <v>164201</v>
      </c>
      <c r="J37" s="27">
        <v>171756</v>
      </c>
      <c r="K37" s="28">
        <v>178597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238232333</v>
      </c>
      <c r="D38" s="17">
        <f t="shared" si="7"/>
        <v>246223008</v>
      </c>
      <c r="E38" s="32">
        <f t="shared" si="7"/>
        <v>287346790</v>
      </c>
      <c r="F38" s="33">
        <f t="shared" si="7"/>
        <v>300925845</v>
      </c>
      <c r="G38" s="17">
        <f t="shared" si="7"/>
        <v>318451442</v>
      </c>
      <c r="H38" s="34">
        <f t="shared" si="7"/>
        <v>318451442</v>
      </c>
      <c r="I38" s="19">
        <f t="shared" si="7"/>
        <v>282671424</v>
      </c>
      <c r="J38" s="17">
        <f t="shared" si="7"/>
        <v>340664171</v>
      </c>
      <c r="K38" s="32">
        <f t="shared" si="7"/>
        <v>318638184</v>
      </c>
    </row>
    <row r="39" spans="1:11" ht="13.5" x14ac:dyDescent="0.25">
      <c r="A39" s="3" t="s">
        <v>30</v>
      </c>
      <c r="B39" s="2" t="s">
        <v>19</v>
      </c>
      <c r="C39" s="22">
        <v>51817265</v>
      </c>
      <c r="D39" s="22">
        <v>84720106</v>
      </c>
      <c r="E39" s="23">
        <v>202029699</v>
      </c>
      <c r="F39" s="24">
        <v>73428572</v>
      </c>
      <c r="G39" s="22">
        <v>68381669</v>
      </c>
      <c r="H39" s="25">
        <v>68381669</v>
      </c>
      <c r="I39" s="26">
        <v>72417225</v>
      </c>
      <c r="J39" s="22">
        <v>74749067</v>
      </c>
      <c r="K39" s="23">
        <v>78144149</v>
      </c>
    </row>
    <row r="40" spans="1:11" ht="13.5" x14ac:dyDescent="0.25">
      <c r="A40" s="3" t="s">
        <v>31</v>
      </c>
      <c r="B40" s="2" t="s">
        <v>19</v>
      </c>
      <c r="C40" s="22">
        <v>122988554</v>
      </c>
      <c r="D40" s="22">
        <v>161978545</v>
      </c>
      <c r="E40" s="23">
        <v>74239338</v>
      </c>
      <c r="F40" s="24">
        <v>225168026</v>
      </c>
      <c r="G40" s="22">
        <v>247757840</v>
      </c>
      <c r="H40" s="25">
        <v>247757840</v>
      </c>
      <c r="I40" s="26">
        <v>207945243</v>
      </c>
      <c r="J40" s="22">
        <v>263601954</v>
      </c>
      <c r="K40" s="23">
        <v>238078790</v>
      </c>
    </row>
    <row r="41" spans="1:11" ht="13.5" x14ac:dyDescent="0.25">
      <c r="A41" s="3" t="s">
        <v>32</v>
      </c>
      <c r="B41" s="2" t="s">
        <v>19</v>
      </c>
      <c r="C41" s="22">
        <v>63426514</v>
      </c>
      <c r="D41" s="22">
        <v>-475643</v>
      </c>
      <c r="E41" s="23">
        <v>11077753</v>
      </c>
      <c r="F41" s="24">
        <v>2329247</v>
      </c>
      <c r="G41" s="22">
        <v>2311933</v>
      </c>
      <c r="H41" s="25">
        <v>2311933</v>
      </c>
      <c r="I41" s="26">
        <v>2308956</v>
      </c>
      <c r="J41" s="22">
        <v>2313150</v>
      </c>
      <c r="K41" s="23">
        <v>2415245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2690952392</v>
      </c>
      <c r="D42" s="17">
        <f t="shared" si="8"/>
        <v>2736283231</v>
      </c>
      <c r="E42" s="32">
        <f t="shared" si="8"/>
        <v>3192533420</v>
      </c>
      <c r="F42" s="33">
        <f t="shared" si="8"/>
        <v>2751768807</v>
      </c>
      <c r="G42" s="17">
        <f t="shared" si="8"/>
        <v>2481441319</v>
      </c>
      <c r="H42" s="34">
        <f t="shared" si="8"/>
        <v>2481441319</v>
      </c>
      <c r="I42" s="19">
        <f t="shared" si="8"/>
        <v>2711346043</v>
      </c>
      <c r="J42" s="17">
        <f t="shared" si="8"/>
        <v>2686432720</v>
      </c>
      <c r="K42" s="32">
        <f t="shared" si="8"/>
        <v>2713126921</v>
      </c>
    </row>
    <row r="43" spans="1:11" ht="13.5" x14ac:dyDescent="0.25">
      <c r="A43" s="3" t="s">
        <v>34</v>
      </c>
      <c r="B43" s="2" t="s">
        <v>19</v>
      </c>
      <c r="C43" s="22">
        <v>1334586056</v>
      </c>
      <c r="D43" s="22">
        <v>1174997865</v>
      </c>
      <c r="E43" s="23">
        <v>1688347106</v>
      </c>
      <c r="F43" s="24">
        <v>1644879995</v>
      </c>
      <c r="G43" s="22">
        <v>1493494153</v>
      </c>
      <c r="H43" s="25">
        <v>1493494153</v>
      </c>
      <c r="I43" s="26">
        <v>1516661657</v>
      </c>
      <c r="J43" s="22">
        <v>1457462694</v>
      </c>
      <c r="K43" s="23">
        <v>1484181004</v>
      </c>
    </row>
    <row r="44" spans="1:11" ht="13.5" x14ac:dyDescent="0.25">
      <c r="A44" s="3" t="s">
        <v>35</v>
      </c>
      <c r="B44" s="2" t="s">
        <v>19</v>
      </c>
      <c r="C44" s="22">
        <v>961323434</v>
      </c>
      <c r="D44" s="22">
        <v>1050757174</v>
      </c>
      <c r="E44" s="23">
        <v>994760232</v>
      </c>
      <c r="F44" s="24">
        <v>666638088</v>
      </c>
      <c r="G44" s="22">
        <v>583171265</v>
      </c>
      <c r="H44" s="25">
        <v>583171265</v>
      </c>
      <c r="I44" s="26">
        <v>724759504</v>
      </c>
      <c r="J44" s="22">
        <v>694972475</v>
      </c>
      <c r="K44" s="23">
        <v>771017954</v>
      </c>
    </row>
    <row r="45" spans="1:11" ht="13.5" x14ac:dyDescent="0.25">
      <c r="A45" s="3" t="s">
        <v>36</v>
      </c>
      <c r="B45" s="2" t="s">
        <v>19</v>
      </c>
      <c r="C45" s="27">
        <v>203025382</v>
      </c>
      <c r="D45" s="27">
        <v>221562310</v>
      </c>
      <c r="E45" s="28">
        <v>228238646</v>
      </c>
      <c r="F45" s="29">
        <v>240544061</v>
      </c>
      <c r="G45" s="27">
        <v>222085184</v>
      </c>
      <c r="H45" s="30">
        <v>222085184</v>
      </c>
      <c r="I45" s="31">
        <v>252336111</v>
      </c>
      <c r="J45" s="27">
        <v>313979993</v>
      </c>
      <c r="K45" s="28">
        <v>246394357</v>
      </c>
    </row>
    <row r="46" spans="1:11" ht="13.5" x14ac:dyDescent="0.25">
      <c r="A46" s="3" t="s">
        <v>37</v>
      </c>
      <c r="B46" s="2" t="s">
        <v>19</v>
      </c>
      <c r="C46" s="22">
        <v>192017520</v>
      </c>
      <c r="D46" s="22">
        <v>288965882</v>
      </c>
      <c r="E46" s="23">
        <v>281187436</v>
      </c>
      <c r="F46" s="24">
        <v>199706663</v>
      </c>
      <c r="G46" s="22">
        <v>182690717</v>
      </c>
      <c r="H46" s="25">
        <v>182690717</v>
      </c>
      <c r="I46" s="26">
        <v>217588771</v>
      </c>
      <c r="J46" s="22">
        <v>220017558</v>
      </c>
      <c r="K46" s="23">
        <v>211533606</v>
      </c>
    </row>
    <row r="47" spans="1:11" ht="13.5" x14ac:dyDescent="0.25">
      <c r="A47" s="1" t="s">
        <v>38</v>
      </c>
      <c r="B47" s="2" t="s">
        <v>39</v>
      </c>
      <c r="C47" s="17">
        <v>34663836</v>
      </c>
      <c r="D47" s="17">
        <v>24043167</v>
      </c>
      <c r="E47" s="32">
        <v>29142092</v>
      </c>
      <c r="F47" s="33">
        <v>27723514</v>
      </c>
      <c r="G47" s="17">
        <v>26592771</v>
      </c>
      <c r="H47" s="34">
        <v>26592771</v>
      </c>
      <c r="I47" s="19">
        <v>27400199</v>
      </c>
      <c r="J47" s="17">
        <v>28660632</v>
      </c>
      <c r="K47" s="32">
        <v>29956595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4086466396</v>
      </c>
      <c r="D48" s="49">
        <f t="shared" si="9"/>
        <v>4505436470</v>
      </c>
      <c r="E48" s="50">
        <f t="shared" si="9"/>
        <v>4737696396</v>
      </c>
      <c r="F48" s="51">
        <f t="shared" si="9"/>
        <v>4287707945</v>
      </c>
      <c r="G48" s="49">
        <f t="shared" si="9"/>
        <v>3927624978</v>
      </c>
      <c r="H48" s="52">
        <f t="shared" si="9"/>
        <v>3927624978</v>
      </c>
      <c r="I48" s="53">
        <f t="shared" si="9"/>
        <v>4262640805</v>
      </c>
      <c r="J48" s="49">
        <f t="shared" si="9"/>
        <v>4324883231</v>
      </c>
      <c r="K48" s="50">
        <f t="shared" si="9"/>
        <v>4319008154</v>
      </c>
    </row>
    <row r="49" spans="1:11" ht="13.5" x14ac:dyDescent="0.25">
      <c r="A49" s="9" t="s">
        <v>68</v>
      </c>
      <c r="B49" s="10"/>
      <c r="C49" s="54">
        <f>+C25-C48</f>
        <v>-296650203</v>
      </c>
      <c r="D49" s="54">
        <f t="shared" ref="D49:K49" si="10">+D25-D48</f>
        <v>-652810165</v>
      </c>
      <c r="E49" s="55">
        <f t="shared" si="10"/>
        <v>-884537989</v>
      </c>
      <c r="F49" s="56">
        <f t="shared" si="10"/>
        <v>118317109</v>
      </c>
      <c r="G49" s="54">
        <f t="shared" si="10"/>
        <v>169925414</v>
      </c>
      <c r="H49" s="57">
        <f t="shared" si="10"/>
        <v>169925414</v>
      </c>
      <c r="I49" s="58">
        <f t="shared" si="10"/>
        <v>188469847</v>
      </c>
      <c r="J49" s="54">
        <f t="shared" si="10"/>
        <v>315111857</v>
      </c>
      <c r="K49" s="55">
        <f t="shared" si="10"/>
        <v>557877342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233078553</v>
      </c>
      <c r="D5" s="17">
        <f t="shared" ref="D5:K5" si="0">SUM(D6:D8)</f>
        <v>228259744</v>
      </c>
      <c r="E5" s="18">
        <f t="shared" si="0"/>
        <v>264760494</v>
      </c>
      <c r="F5" s="19">
        <f t="shared" si="0"/>
        <v>380121302</v>
      </c>
      <c r="G5" s="17">
        <f t="shared" si="0"/>
        <v>395275704</v>
      </c>
      <c r="H5" s="20">
        <f t="shared" si="0"/>
        <v>395275704</v>
      </c>
      <c r="I5" s="21">
        <f t="shared" si="0"/>
        <v>411239071</v>
      </c>
      <c r="J5" s="17">
        <f t="shared" si="0"/>
        <v>431186184</v>
      </c>
      <c r="K5" s="20">
        <f t="shared" si="0"/>
        <v>448039028</v>
      </c>
    </row>
    <row r="6" spans="1:11" ht="13.5" x14ac:dyDescent="0.25">
      <c r="A6" s="3" t="s">
        <v>20</v>
      </c>
      <c r="B6" s="2" t="s">
        <v>19</v>
      </c>
      <c r="C6" s="22">
        <v>165707550</v>
      </c>
      <c r="D6" s="22">
        <v>159071875</v>
      </c>
      <c r="E6" s="23">
        <v>172130393</v>
      </c>
      <c r="F6" s="24">
        <v>173679000</v>
      </c>
      <c r="G6" s="22">
        <v>174044050</v>
      </c>
      <c r="H6" s="25">
        <v>174044050</v>
      </c>
      <c r="I6" s="26">
        <v>182628000</v>
      </c>
      <c r="J6" s="22">
        <v>191576772</v>
      </c>
      <c r="K6" s="23">
        <v>199064520</v>
      </c>
    </row>
    <row r="7" spans="1:11" ht="13.5" x14ac:dyDescent="0.25">
      <c r="A7" s="3" t="s">
        <v>21</v>
      </c>
      <c r="B7" s="2" t="s">
        <v>19</v>
      </c>
      <c r="C7" s="27">
        <v>67371003</v>
      </c>
      <c r="D7" s="27">
        <v>69187869</v>
      </c>
      <c r="E7" s="28">
        <v>92630101</v>
      </c>
      <c r="F7" s="29">
        <v>206442302</v>
      </c>
      <c r="G7" s="27">
        <v>221231654</v>
      </c>
      <c r="H7" s="30">
        <v>221231654</v>
      </c>
      <c r="I7" s="31">
        <v>228611071</v>
      </c>
      <c r="J7" s="27">
        <v>239609412</v>
      </c>
      <c r="K7" s="28">
        <v>248974508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1699983</v>
      </c>
      <c r="D9" s="17">
        <f t="shared" ref="D9:K9" si="1">SUM(D10:D14)</f>
        <v>1248723</v>
      </c>
      <c r="E9" s="32">
        <f t="shared" si="1"/>
        <v>1885459</v>
      </c>
      <c r="F9" s="33">
        <f t="shared" si="1"/>
        <v>653000</v>
      </c>
      <c r="G9" s="17">
        <f t="shared" si="1"/>
        <v>1043000</v>
      </c>
      <c r="H9" s="34">
        <f t="shared" si="1"/>
        <v>1043000</v>
      </c>
      <c r="I9" s="19">
        <f t="shared" si="1"/>
        <v>687609</v>
      </c>
      <c r="J9" s="17">
        <f t="shared" si="1"/>
        <v>1156488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1027948</v>
      </c>
      <c r="D10" s="22">
        <v>1068268</v>
      </c>
      <c r="E10" s="23">
        <v>939540</v>
      </c>
      <c r="F10" s="24">
        <v>653000</v>
      </c>
      <c r="G10" s="22">
        <v>1043000</v>
      </c>
      <c r="H10" s="25">
        <v>1043000</v>
      </c>
      <c r="I10" s="26">
        <v>687609</v>
      </c>
      <c r="J10" s="22">
        <v>1156488</v>
      </c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672035</v>
      </c>
      <c r="D13" s="22">
        <v>180455</v>
      </c>
      <c r="E13" s="23">
        <v>945919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31756829</v>
      </c>
      <c r="D15" s="17">
        <f t="shared" ref="D15:K15" si="2">SUM(D16:D18)</f>
        <v>45150614</v>
      </c>
      <c r="E15" s="32">
        <f t="shared" si="2"/>
        <v>204606443</v>
      </c>
      <c r="F15" s="33">
        <f t="shared" si="2"/>
        <v>52074160</v>
      </c>
      <c r="G15" s="17">
        <f t="shared" si="2"/>
        <v>49863160</v>
      </c>
      <c r="H15" s="34">
        <f t="shared" si="2"/>
        <v>49863160</v>
      </c>
      <c r="I15" s="19">
        <f t="shared" si="2"/>
        <v>60436854</v>
      </c>
      <c r="J15" s="17">
        <f t="shared" si="2"/>
        <v>56972605</v>
      </c>
      <c r="K15" s="32">
        <f t="shared" si="2"/>
        <v>20672400</v>
      </c>
    </row>
    <row r="16" spans="1:11" ht="13.5" x14ac:dyDescent="0.25">
      <c r="A16" s="3" t="s">
        <v>30</v>
      </c>
      <c r="B16" s="2" t="s">
        <v>19</v>
      </c>
      <c r="C16" s="22">
        <v>25381304</v>
      </c>
      <c r="D16" s="22">
        <v>39873800</v>
      </c>
      <c r="E16" s="23">
        <v>38816705</v>
      </c>
      <c r="F16" s="24">
        <v>33061000</v>
      </c>
      <c r="G16" s="22">
        <v>30850000</v>
      </c>
      <c r="H16" s="25">
        <v>30850000</v>
      </c>
      <c r="I16" s="26">
        <v>35814956</v>
      </c>
      <c r="J16" s="22">
        <v>37077790</v>
      </c>
      <c r="K16" s="23"/>
    </row>
    <row r="17" spans="1:11" ht="13.5" x14ac:dyDescent="0.25">
      <c r="A17" s="3" t="s">
        <v>31</v>
      </c>
      <c r="B17" s="2" t="s">
        <v>19</v>
      </c>
      <c r="C17" s="22">
        <v>6375525</v>
      </c>
      <c r="D17" s="22">
        <v>5276814</v>
      </c>
      <c r="E17" s="23">
        <v>165789738</v>
      </c>
      <c r="F17" s="24">
        <v>19013160</v>
      </c>
      <c r="G17" s="22">
        <v>19013160</v>
      </c>
      <c r="H17" s="25">
        <v>19013160</v>
      </c>
      <c r="I17" s="26">
        <v>24621898</v>
      </c>
      <c r="J17" s="22">
        <v>19894815</v>
      </c>
      <c r="K17" s="23">
        <v>20672400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279943416</v>
      </c>
      <c r="D19" s="17">
        <f t="shared" ref="D19:K19" si="3">SUM(D20:D23)</f>
        <v>285059621</v>
      </c>
      <c r="E19" s="32">
        <f t="shared" si="3"/>
        <v>292111712</v>
      </c>
      <c r="F19" s="33">
        <f t="shared" si="3"/>
        <v>219660168</v>
      </c>
      <c r="G19" s="17">
        <f t="shared" si="3"/>
        <v>220629818</v>
      </c>
      <c r="H19" s="34">
        <f t="shared" si="3"/>
        <v>220629818</v>
      </c>
      <c r="I19" s="19">
        <f t="shared" si="3"/>
        <v>211468919</v>
      </c>
      <c r="J19" s="17">
        <f t="shared" si="3"/>
        <v>206095897</v>
      </c>
      <c r="K19" s="32">
        <f t="shared" si="3"/>
        <v>214151122</v>
      </c>
    </row>
    <row r="20" spans="1:11" ht="13.5" x14ac:dyDescent="0.25">
      <c r="A20" s="3" t="s">
        <v>34</v>
      </c>
      <c r="B20" s="2" t="s">
        <v>19</v>
      </c>
      <c r="C20" s="22">
        <v>83630121</v>
      </c>
      <c r="D20" s="22">
        <v>70492584</v>
      </c>
      <c r="E20" s="23">
        <v>67233399</v>
      </c>
      <c r="F20" s="24">
        <v>86183856</v>
      </c>
      <c r="G20" s="22">
        <v>66805874</v>
      </c>
      <c r="H20" s="25">
        <v>66805874</v>
      </c>
      <c r="I20" s="26">
        <v>72341212</v>
      </c>
      <c r="J20" s="22">
        <v>75885931</v>
      </c>
      <c r="K20" s="23">
        <v>78851921</v>
      </c>
    </row>
    <row r="21" spans="1:11" ht="13.5" x14ac:dyDescent="0.25">
      <c r="A21" s="3" t="s">
        <v>35</v>
      </c>
      <c r="B21" s="2" t="s">
        <v>19</v>
      </c>
      <c r="C21" s="22">
        <v>130526864</v>
      </c>
      <c r="D21" s="22">
        <v>140766013</v>
      </c>
      <c r="E21" s="23">
        <v>142975746</v>
      </c>
      <c r="F21" s="24">
        <v>74400119</v>
      </c>
      <c r="G21" s="22">
        <v>93836082</v>
      </c>
      <c r="H21" s="25">
        <v>93836082</v>
      </c>
      <c r="I21" s="26">
        <v>76200440</v>
      </c>
      <c r="J21" s="22">
        <v>64199262</v>
      </c>
      <c r="K21" s="23">
        <v>66708480</v>
      </c>
    </row>
    <row r="22" spans="1:11" ht="13.5" x14ac:dyDescent="0.25">
      <c r="A22" s="3" t="s">
        <v>36</v>
      </c>
      <c r="B22" s="2" t="s">
        <v>19</v>
      </c>
      <c r="C22" s="27">
        <v>43802804</v>
      </c>
      <c r="D22" s="27">
        <v>49130431</v>
      </c>
      <c r="E22" s="28">
        <v>47965220</v>
      </c>
      <c r="F22" s="29">
        <v>40041196</v>
      </c>
      <c r="G22" s="27">
        <v>40041196</v>
      </c>
      <c r="H22" s="30">
        <v>40041196</v>
      </c>
      <c r="I22" s="31">
        <v>42003215</v>
      </c>
      <c r="J22" s="27">
        <v>44061373</v>
      </c>
      <c r="K22" s="28">
        <v>45783504</v>
      </c>
    </row>
    <row r="23" spans="1:11" ht="13.5" x14ac:dyDescent="0.25">
      <c r="A23" s="3" t="s">
        <v>37</v>
      </c>
      <c r="B23" s="2" t="s">
        <v>19</v>
      </c>
      <c r="C23" s="22">
        <v>21983627</v>
      </c>
      <c r="D23" s="22">
        <v>24670593</v>
      </c>
      <c r="E23" s="23">
        <v>33937347</v>
      </c>
      <c r="F23" s="24">
        <v>19034997</v>
      </c>
      <c r="G23" s="22">
        <v>19946666</v>
      </c>
      <c r="H23" s="25">
        <v>19946666</v>
      </c>
      <c r="I23" s="26">
        <v>20924052</v>
      </c>
      <c r="J23" s="22">
        <v>21949331</v>
      </c>
      <c r="K23" s="23">
        <v>22807217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546478781</v>
      </c>
      <c r="D25" s="49">
        <f t="shared" ref="D25:K25" si="4">+D5+D9+D15+D19+D24</f>
        <v>559718702</v>
      </c>
      <c r="E25" s="50">
        <f t="shared" si="4"/>
        <v>763364108</v>
      </c>
      <c r="F25" s="51">
        <f t="shared" si="4"/>
        <v>652508630</v>
      </c>
      <c r="G25" s="49">
        <f t="shared" si="4"/>
        <v>666811682</v>
      </c>
      <c r="H25" s="52">
        <f t="shared" si="4"/>
        <v>666811682</v>
      </c>
      <c r="I25" s="53">
        <f t="shared" si="4"/>
        <v>683832453</v>
      </c>
      <c r="J25" s="49">
        <f t="shared" si="4"/>
        <v>695411174</v>
      </c>
      <c r="K25" s="50">
        <f t="shared" si="4"/>
        <v>682862550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381343926</v>
      </c>
      <c r="D28" s="17">
        <f t="shared" si="5"/>
        <v>444376231</v>
      </c>
      <c r="E28" s="18">
        <f t="shared" si="5"/>
        <v>600023539</v>
      </c>
      <c r="F28" s="19">
        <f t="shared" si="5"/>
        <v>328158503</v>
      </c>
      <c r="G28" s="17">
        <f t="shared" si="5"/>
        <v>337313023</v>
      </c>
      <c r="H28" s="20">
        <f t="shared" si="5"/>
        <v>337313023</v>
      </c>
      <c r="I28" s="21">
        <f t="shared" si="5"/>
        <v>357715977</v>
      </c>
      <c r="J28" s="17">
        <f t="shared" si="5"/>
        <v>379678668</v>
      </c>
      <c r="K28" s="20">
        <f t="shared" si="5"/>
        <v>392317032</v>
      </c>
    </row>
    <row r="29" spans="1:11" ht="13.5" x14ac:dyDescent="0.25">
      <c r="A29" s="3" t="s">
        <v>20</v>
      </c>
      <c r="B29" s="2" t="s">
        <v>19</v>
      </c>
      <c r="C29" s="22">
        <v>295191001</v>
      </c>
      <c r="D29" s="22">
        <v>274681561</v>
      </c>
      <c r="E29" s="23">
        <v>505517078</v>
      </c>
      <c r="F29" s="24">
        <v>243461515</v>
      </c>
      <c r="G29" s="22">
        <v>239235025</v>
      </c>
      <c r="H29" s="25">
        <v>239235025</v>
      </c>
      <c r="I29" s="26">
        <v>254369147</v>
      </c>
      <c r="J29" s="22">
        <v>283084296</v>
      </c>
      <c r="K29" s="23">
        <v>291947284</v>
      </c>
    </row>
    <row r="30" spans="1:11" ht="13.5" x14ac:dyDescent="0.25">
      <c r="A30" s="3" t="s">
        <v>21</v>
      </c>
      <c r="B30" s="2" t="s">
        <v>19</v>
      </c>
      <c r="C30" s="27">
        <v>86152925</v>
      </c>
      <c r="D30" s="27">
        <v>169694670</v>
      </c>
      <c r="E30" s="28">
        <v>94506461</v>
      </c>
      <c r="F30" s="29">
        <v>84696988</v>
      </c>
      <c r="G30" s="27">
        <v>98077998</v>
      </c>
      <c r="H30" s="30">
        <v>98077998</v>
      </c>
      <c r="I30" s="31">
        <v>103346830</v>
      </c>
      <c r="J30" s="27">
        <v>96594372</v>
      </c>
      <c r="K30" s="28">
        <v>100369748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6406788</v>
      </c>
      <c r="D32" s="17">
        <f t="shared" si="6"/>
        <v>7186394</v>
      </c>
      <c r="E32" s="32">
        <f t="shared" si="6"/>
        <v>11012321</v>
      </c>
      <c r="F32" s="33">
        <f t="shared" si="6"/>
        <v>16001727</v>
      </c>
      <c r="G32" s="17">
        <f t="shared" si="6"/>
        <v>16501727</v>
      </c>
      <c r="H32" s="34">
        <f t="shared" si="6"/>
        <v>16501727</v>
      </c>
      <c r="I32" s="19">
        <f t="shared" si="6"/>
        <v>22571167</v>
      </c>
      <c r="J32" s="17">
        <f t="shared" si="6"/>
        <v>22932065</v>
      </c>
      <c r="K32" s="32">
        <f t="shared" si="6"/>
        <v>23677562</v>
      </c>
    </row>
    <row r="33" spans="1:11" ht="13.5" x14ac:dyDescent="0.25">
      <c r="A33" s="3" t="s">
        <v>24</v>
      </c>
      <c r="B33" s="2" t="s">
        <v>19</v>
      </c>
      <c r="C33" s="22">
        <v>1480876</v>
      </c>
      <c r="D33" s="22">
        <v>2441827</v>
      </c>
      <c r="E33" s="23">
        <v>5749181</v>
      </c>
      <c r="F33" s="24">
        <v>9914688</v>
      </c>
      <c r="G33" s="22">
        <v>9914688</v>
      </c>
      <c r="H33" s="25">
        <v>9914688</v>
      </c>
      <c r="I33" s="26">
        <v>15377587</v>
      </c>
      <c r="J33" s="22">
        <v>15421027</v>
      </c>
      <c r="K33" s="23">
        <v>15872956</v>
      </c>
    </row>
    <row r="34" spans="1:11" ht="13.5" x14ac:dyDescent="0.25">
      <c r="A34" s="3" t="s">
        <v>25</v>
      </c>
      <c r="B34" s="2" t="s">
        <v>19</v>
      </c>
      <c r="C34" s="22">
        <v>1702921</v>
      </c>
      <c r="D34" s="22">
        <v>1651586</v>
      </c>
      <c r="E34" s="23">
        <v>1899975</v>
      </c>
      <c r="F34" s="24">
        <v>2064141</v>
      </c>
      <c r="G34" s="22">
        <v>2064141</v>
      </c>
      <c r="H34" s="25">
        <v>2064141</v>
      </c>
      <c r="I34" s="26">
        <v>2154702</v>
      </c>
      <c r="J34" s="22">
        <v>2225255</v>
      </c>
      <c r="K34" s="23">
        <v>2312228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3054326</v>
      </c>
      <c r="D36" s="22">
        <v>2914226</v>
      </c>
      <c r="E36" s="23">
        <v>3179896</v>
      </c>
      <c r="F36" s="24">
        <v>3835333</v>
      </c>
      <c r="G36" s="22">
        <v>4335333</v>
      </c>
      <c r="H36" s="25">
        <v>4335333</v>
      </c>
      <c r="I36" s="26">
        <v>4842241</v>
      </c>
      <c r="J36" s="22">
        <v>5079510</v>
      </c>
      <c r="K36" s="23">
        <v>5278043</v>
      </c>
    </row>
    <row r="37" spans="1:11" ht="13.5" x14ac:dyDescent="0.25">
      <c r="A37" s="3" t="s">
        <v>28</v>
      </c>
      <c r="B37" s="2" t="s">
        <v>19</v>
      </c>
      <c r="C37" s="27">
        <v>168665</v>
      </c>
      <c r="D37" s="27">
        <v>178755</v>
      </c>
      <c r="E37" s="28">
        <v>183269</v>
      </c>
      <c r="F37" s="29">
        <v>187565</v>
      </c>
      <c r="G37" s="27">
        <v>187565</v>
      </c>
      <c r="H37" s="30">
        <v>187565</v>
      </c>
      <c r="I37" s="31">
        <v>196637</v>
      </c>
      <c r="J37" s="27">
        <v>206273</v>
      </c>
      <c r="K37" s="28">
        <v>214335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16430743</v>
      </c>
      <c r="D38" s="17">
        <f t="shared" si="7"/>
        <v>23836900</v>
      </c>
      <c r="E38" s="32">
        <f t="shared" si="7"/>
        <v>27230660</v>
      </c>
      <c r="F38" s="33">
        <f t="shared" si="7"/>
        <v>43959367</v>
      </c>
      <c r="G38" s="17">
        <f t="shared" si="7"/>
        <v>43696567</v>
      </c>
      <c r="H38" s="34">
        <f t="shared" si="7"/>
        <v>43696567</v>
      </c>
      <c r="I38" s="19">
        <f t="shared" si="7"/>
        <v>55191372</v>
      </c>
      <c r="J38" s="17">
        <f t="shared" si="7"/>
        <v>51094041</v>
      </c>
      <c r="K38" s="32">
        <f t="shared" si="7"/>
        <v>52717485</v>
      </c>
    </row>
    <row r="39" spans="1:11" ht="13.5" x14ac:dyDescent="0.25">
      <c r="A39" s="3" t="s">
        <v>30</v>
      </c>
      <c r="B39" s="2" t="s">
        <v>19</v>
      </c>
      <c r="C39" s="22">
        <v>2419109</v>
      </c>
      <c r="D39" s="22">
        <v>3708080</v>
      </c>
      <c r="E39" s="23">
        <v>4154365</v>
      </c>
      <c r="F39" s="24">
        <v>5962382</v>
      </c>
      <c r="G39" s="22">
        <v>5462382</v>
      </c>
      <c r="H39" s="25">
        <v>5462382</v>
      </c>
      <c r="I39" s="26">
        <v>6771712</v>
      </c>
      <c r="J39" s="22">
        <v>8139124</v>
      </c>
      <c r="K39" s="23">
        <v>8383236</v>
      </c>
    </row>
    <row r="40" spans="1:11" ht="13.5" x14ac:dyDescent="0.25">
      <c r="A40" s="3" t="s">
        <v>31</v>
      </c>
      <c r="B40" s="2" t="s">
        <v>19</v>
      </c>
      <c r="C40" s="22">
        <v>14011634</v>
      </c>
      <c r="D40" s="22">
        <v>20128820</v>
      </c>
      <c r="E40" s="23">
        <v>23076295</v>
      </c>
      <c r="F40" s="24">
        <v>37996985</v>
      </c>
      <c r="G40" s="22">
        <v>38234185</v>
      </c>
      <c r="H40" s="25">
        <v>38234185</v>
      </c>
      <c r="I40" s="26">
        <v>48419660</v>
      </c>
      <c r="J40" s="22">
        <v>42954917</v>
      </c>
      <c r="K40" s="23">
        <v>44334249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164020573</v>
      </c>
      <c r="D42" s="17">
        <f t="shared" si="8"/>
        <v>151168003</v>
      </c>
      <c r="E42" s="32">
        <f t="shared" si="8"/>
        <v>194768688</v>
      </c>
      <c r="F42" s="33">
        <f t="shared" si="8"/>
        <v>197331132</v>
      </c>
      <c r="G42" s="17">
        <f t="shared" si="8"/>
        <v>172125282</v>
      </c>
      <c r="H42" s="34">
        <f t="shared" si="8"/>
        <v>172125282</v>
      </c>
      <c r="I42" s="19">
        <f t="shared" si="8"/>
        <v>235140040</v>
      </c>
      <c r="J42" s="17">
        <f t="shared" si="8"/>
        <v>242331341</v>
      </c>
      <c r="K42" s="32">
        <f t="shared" si="8"/>
        <v>251496737</v>
      </c>
    </row>
    <row r="43" spans="1:11" ht="13.5" x14ac:dyDescent="0.25">
      <c r="A43" s="3" t="s">
        <v>34</v>
      </c>
      <c r="B43" s="2" t="s">
        <v>19</v>
      </c>
      <c r="C43" s="22">
        <v>59433963</v>
      </c>
      <c r="D43" s="22">
        <v>90389310</v>
      </c>
      <c r="E43" s="23">
        <v>81415587</v>
      </c>
      <c r="F43" s="24">
        <v>84772588</v>
      </c>
      <c r="G43" s="22">
        <v>74484556</v>
      </c>
      <c r="H43" s="25">
        <v>74484556</v>
      </c>
      <c r="I43" s="26">
        <v>120939878</v>
      </c>
      <c r="J43" s="22">
        <v>123947022</v>
      </c>
      <c r="K43" s="23">
        <v>128791475</v>
      </c>
    </row>
    <row r="44" spans="1:11" ht="13.5" x14ac:dyDescent="0.25">
      <c r="A44" s="3" t="s">
        <v>35</v>
      </c>
      <c r="B44" s="2" t="s">
        <v>19</v>
      </c>
      <c r="C44" s="22">
        <v>64838712</v>
      </c>
      <c r="D44" s="22">
        <v>38559141</v>
      </c>
      <c r="E44" s="23">
        <v>86465161</v>
      </c>
      <c r="F44" s="24">
        <v>88154335</v>
      </c>
      <c r="G44" s="22">
        <v>72236517</v>
      </c>
      <c r="H44" s="25">
        <v>72236517</v>
      </c>
      <c r="I44" s="26">
        <v>86168315</v>
      </c>
      <c r="J44" s="22">
        <v>90344896</v>
      </c>
      <c r="K44" s="23">
        <v>93592965</v>
      </c>
    </row>
    <row r="45" spans="1:11" ht="13.5" x14ac:dyDescent="0.25">
      <c r="A45" s="3" t="s">
        <v>36</v>
      </c>
      <c r="B45" s="2" t="s">
        <v>19</v>
      </c>
      <c r="C45" s="27">
        <v>32094226</v>
      </c>
      <c r="D45" s="27">
        <v>14287848</v>
      </c>
      <c r="E45" s="28">
        <v>16835160</v>
      </c>
      <c r="F45" s="29">
        <v>13957728</v>
      </c>
      <c r="G45" s="27">
        <v>14457728</v>
      </c>
      <c r="H45" s="30">
        <v>14457728</v>
      </c>
      <c r="I45" s="31">
        <v>16693127</v>
      </c>
      <c r="J45" s="27">
        <v>16845643</v>
      </c>
      <c r="K45" s="28">
        <v>17481010</v>
      </c>
    </row>
    <row r="46" spans="1:11" ht="13.5" x14ac:dyDescent="0.25">
      <c r="A46" s="3" t="s">
        <v>37</v>
      </c>
      <c r="B46" s="2" t="s">
        <v>19</v>
      </c>
      <c r="C46" s="22">
        <v>7653672</v>
      </c>
      <c r="D46" s="22">
        <v>7931704</v>
      </c>
      <c r="E46" s="23">
        <v>10052780</v>
      </c>
      <c r="F46" s="24">
        <v>10446481</v>
      </c>
      <c r="G46" s="22">
        <v>10946481</v>
      </c>
      <c r="H46" s="25">
        <v>10946481</v>
      </c>
      <c r="I46" s="26">
        <v>11338720</v>
      </c>
      <c r="J46" s="22">
        <v>11193780</v>
      </c>
      <c r="K46" s="23">
        <v>11631287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568202030</v>
      </c>
      <c r="D48" s="49">
        <f t="shared" si="9"/>
        <v>626567528</v>
      </c>
      <c r="E48" s="50">
        <f t="shared" si="9"/>
        <v>833035208</v>
      </c>
      <c r="F48" s="51">
        <f t="shared" si="9"/>
        <v>585450729</v>
      </c>
      <c r="G48" s="49">
        <f t="shared" si="9"/>
        <v>569636599</v>
      </c>
      <c r="H48" s="52">
        <f t="shared" si="9"/>
        <v>569636599</v>
      </c>
      <c r="I48" s="53">
        <f t="shared" si="9"/>
        <v>670618556</v>
      </c>
      <c r="J48" s="49">
        <f t="shared" si="9"/>
        <v>696036115</v>
      </c>
      <c r="K48" s="50">
        <f t="shared" si="9"/>
        <v>720208816</v>
      </c>
    </row>
    <row r="49" spans="1:11" ht="13.5" x14ac:dyDescent="0.25">
      <c r="A49" s="9" t="s">
        <v>68</v>
      </c>
      <c r="B49" s="10"/>
      <c r="C49" s="54">
        <f>+C25-C48</f>
        <v>-21723249</v>
      </c>
      <c r="D49" s="54">
        <f t="shared" ref="D49:K49" si="10">+D25-D48</f>
        <v>-66848826</v>
      </c>
      <c r="E49" s="55">
        <f t="shared" si="10"/>
        <v>-69671100</v>
      </c>
      <c r="F49" s="56">
        <f t="shared" si="10"/>
        <v>67057901</v>
      </c>
      <c r="G49" s="54">
        <f t="shared" si="10"/>
        <v>97175083</v>
      </c>
      <c r="H49" s="57">
        <f t="shared" si="10"/>
        <v>97175083</v>
      </c>
      <c r="I49" s="58">
        <f t="shared" si="10"/>
        <v>13213897</v>
      </c>
      <c r="J49" s="54">
        <f t="shared" si="10"/>
        <v>-624941</v>
      </c>
      <c r="K49" s="55">
        <f t="shared" si="10"/>
        <v>-37346266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574553960</v>
      </c>
      <c r="D5" s="17">
        <f t="shared" ref="D5:K5" si="0">SUM(D6:D8)</f>
        <v>590056674</v>
      </c>
      <c r="E5" s="18">
        <f t="shared" si="0"/>
        <v>684841790</v>
      </c>
      <c r="F5" s="19">
        <f t="shared" si="0"/>
        <v>714967133</v>
      </c>
      <c r="G5" s="17">
        <f t="shared" si="0"/>
        <v>679414844</v>
      </c>
      <c r="H5" s="20">
        <f t="shared" si="0"/>
        <v>679414844</v>
      </c>
      <c r="I5" s="21">
        <f t="shared" si="0"/>
        <v>854436843</v>
      </c>
      <c r="J5" s="17">
        <f t="shared" si="0"/>
        <v>893321888</v>
      </c>
      <c r="K5" s="20">
        <f t="shared" si="0"/>
        <v>928679614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574553960</v>
      </c>
      <c r="D7" s="27">
        <v>590056674</v>
      </c>
      <c r="E7" s="28">
        <v>684841790</v>
      </c>
      <c r="F7" s="29">
        <v>714967133</v>
      </c>
      <c r="G7" s="27">
        <v>679414844</v>
      </c>
      <c r="H7" s="30">
        <v>679414844</v>
      </c>
      <c r="I7" s="31">
        <v>854436843</v>
      </c>
      <c r="J7" s="27">
        <v>893321888</v>
      </c>
      <c r="K7" s="28">
        <v>928679614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8153712</v>
      </c>
      <c r="D9" s="17">
        <f t="shared" ref="D9:K9" si="1">SUM(D10:D14)</f>
        <v>6488587</v>
      </c>
      <c r="E9" s="32">
        <f t="shared" si="1"/>
        <v>14833291</v>
      </c>
      <c r="F9" s="33">
        <f t="shared" si="1"/>
        <v>22051883</v>
      </c>
      <c r="G9" s="17">
        <f t="shared" si="1"/>
        <v>21437595</v>
      </c>
      <c r="H9" s="34">
        <f t="shared" si="1"/>
        <v>21437595</v>
      </c>
      <c r="I9" s="19">
        <f t="shared" si="1"/>
        <v>15731629</v>
      </c>
      <c r="J9" s="17">
        <f t="shared" si="1"/>
        <v>16383891</v>
      </c>
      <c r="K9" s="32">
        <f t="shared" si="1"/>
        <v>17116813</v>
      </c>
    </row>
    <row r="10" spans="1:11" ht="13.5" x14ac:dyDescent="0.25">
      <c r="A10" s="3" t="s">
        <v>24</v>
      </c>
      <c r="B10" s="2" t="s">
        <v>19</v>
      </c>
      <c r="C10" s="22">
        <v>2717706</v>
      </c>
      <c r="D10" s="22">
        <v>2960543</v>
      </c>
      <c r="E10" s="23">
        <v>3424461</v>
      </c>
      <c r="F10" s="24">
        <v>3599732</v>
      </c>
      <c r="G10" s="22">
        <v>3858392</v>
      </c>
      <c r="H10" s="25">
        <v>3858392</v>
      </c>
      <c r="I10" s="26">
        <v>2998347</v>
      </c>
      <c r="J10" s="22">
        <v>3086432</v>
      </c>
      <c r="K10" s="23">
        <v>3221832</v>
      </c>
    </row>
    <row r="11" spans="1:11" ht="13.5" x14ac:dyDescent="0.25">
      <c r="A11" s="3" t="s">
        <v>25</v>
      </c>
      <c r="B11" s="2" t="s">
        <v>19</v>
      </c>
      <c r="C11" s="22">
        <v>66437</v>
      </c>
      <c r="D11" s="22">
        <v>-9614</v>
      </c>
      <c r="E11" s="23">
        <v>1070745</v>
      </c>
      <c r="F11" s="24">
        <v>912004</v>
      </c>
      <c r="G11" s="22">
        <v>1061568</v>
      </c>
      <c r="H11" s="25">
        <v>1061568</v>
      </c>
      <c r="I11" s="26">
        <v>1268193</v>
      </c>
      <c r="J11" s="22">
        <v>1318434</v>
      </c>
      <c r="K11" s="23">
        <v>1368487</v>
      </c>
    </row>
    <row r="12" spans="1:11" ht="13.5" x14ac:dyDescent="0.25">
      <c r="A12" s="3" t="s">
        <v>26</v>
      </c>
      <c r="B12" s="2" t="s">
        <v>19</v>
      </c>
      <c r="C12" s="22">
        <v>5369569</v>
      </c>
      <c r="D12" s="22">
        <v>3537658</v>
      </c>
      <c r="E12" s="23">
        <v>10338085</v>
      </c>
      <c r="F12" s="24">
        <v>17540147</v>
      </c>
      <c r="G12" s="22">
        <v>16517635</v>
      </c>
      <c r="H12" s="25">
        <v>16517635</v>
      </c>
      <c r="I12" s="26">
        <v>11465089</v>
      </c>
      <c r="J12" s="22">
        <v>11979025</v>
      </c>
      <c r="K12" s="23">
        <v>12526494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89382453</v>
      </c>
      <c r="D15" s="17">
        <f t="shared" ref="D15:K15" si="2">SUM(D16:D18)</f>
        <v>81065737</v>
      </c>
      <c r="E15" s="32">
        <f t="shared" si="2"/>
        <v>98583851</v>
      </c>
      <c r="F15" s="33">
        <f t="shared" si="2"/>
        <v>104034096</v>
      </c>
      <c r="G15" s="17">
        <f t="shared" si="2"/>
        <v>96326583</v>
      </c>
      <c r="H15" s="34">
        <f t="shared" si="2"/>
        <v>96326583</v>
      </c>
      <c r="I15" s="19">
        <f t="shared" si="2"/>
        <v>104703990</v>
      </c>
      <c r="J15" s="17">
        <f t="shared" si="2"/>
        <v>103228931</v>
      </c>
      <c r="K15" s="32">
        <f t="shared" si="2"/>
        <v>111250960</v>
      </c>
    </row>
    <row r="16" spans="1:11" ht="13.5" x14ac:dyDescent="0.25">
      <c r="A16" s="3" t="s">
        <v>30</v>
      </c>
      <c r="B16" s="2" t="s">
        <v>19</v>
      </c>
      <c r="C16" s="22">
        <v>75407805</v>
      </c>
      <c r="D16" s="22">
        <v>57977360</v>
      </c>
      <c r="E16" s="23">
        <v>82740802</v>
      </c>
      <c r="F16" s="24">
        <v>90437017</v>
      </c>
      <c r="G16" s="22">
        <v>83829504</v>
      </c>
      <c r="H16" s="25">
        <v>83829504</v>
      </c>
      <c r="I16" s="26">
        <v>88492277</v>
      </c>
      <c r="J16" s="22">
        <v>86271526</v>
      </c>
      <c r="K16" s="23">
        <v>93513560</v>
      </c>
    </row>
    <row r="17" spans="1:11" ht="13.5" x14ac:dyDescent="0.25">
      <c r="A17" s="3" t="s">
        <v>31</v>
      </c>
      <c r="B17" s="2" t="s">
        <v>19</v>
      </c>
      <c r="C17" s="22">
        <v>13974648</v>
      </c>
      <c r="D17" s="22">
        <v>23088377</v>
      </c>
      <c r="E17" s="23">
        <v>15843049</v>
      </c>
      <c r="F17" s="24">
        <v>13597079</v>
      </c>
      <c r="G17" s="22">
        <v>12497079</v>
      </c>
      <c r="H17" s="25">
        <v>12497079</v>
      </c>
      <c r="I17" s="26">
        <v>16211713</v>
      </c>
      <c r="J17" s="22">
        <v>16957405</v>
      </c>
      <c r="K17" s="23">
        <v>17737400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1072603637</v>
      </c>
      <c r="D19" s="17">
        <f t="shared" ref="D19:K19" si="3">SUM(D20:D23)</f>
        <v>1120718296</v>
      </c>
      <c r="E19" s="32">
        <f t="shared" si="3"/>
        <v>1112766034</v>
      </c>
      <c r="F19" s="33">
        <f t="shared" si="3"/>
        <v>1437461070</v>
      </c>
      <c r="G19" s="17">
        <f t="shared" si="3"/>
        <v>1521247264</v>
      </c>
      <c r="H19" s="34">
        <f t="shared" si="3"/>
        <v>1521247264</v>
      </c>
      <c r="I19" s="19">
        <f t="shared" si="3"/>
        <v>1449060077</v>
      </c>
      <c r="J19" s="17">
        <f t="shared" si="3"/>
        <v>1433085943</v>
      </c>
      <c r="K19" s="32">
        <f t="shared" si="3"/>
        <v>1570464848</v>
      </c>
    </row>
    <row r="20" spans="1:11" ht="13.5" x14ac:dyDescent="0.25">
      <c r="A20" s="3" t="s">
        <v>34</v>
      </c>
      <c r="B20" s="2" t="s">
        <v>19</v>
      </c>
      <c r="C20" s="22">
        <v>753829382</v>
      </c>
      <c r="D20" s="22">
        <v>810642182</v>
      </c>
      <c r="E20" s="23">
        <v>776143809</v>
      </c>
      <c r="F20" s="24">
        <v>1124521004</v>
      </c>
      <c r="G20" s="22">
        <v>1136211850</v>
      </c>
      <c r="H20" s="25">
        <v>1136211850</v>
      </c>
      <c r="I20" s="26">
        <v>1018458172</v>
      </c>
      <c r="J20" s="22">
        <v>966621710</v>
      </c>
      <c r="K20" s="23">
        <v>1096640486</v>
      </c>
    </row>
    <row r="21" spans="1:11" ht="13.5" x14ac:dyDescent="0.25">
      <c r="A21" s="3" t="s">
        <v>35</v>
      </c>
      <c r="B21" s="2" t="s">
        <v>19</v>
      </c>
      <c r="C21" s="22">
        <v>165332444</v>
      </c>
      <c r="D21" s="22">
        <v>167140721</v>
      </c>
      <c r="E21" s="23">
        <v>188780379</v>
      </c>
      <c r="F21" s="24">
        <v>167940475</v>
      </c>
      <c r="G21" s="22">
        <v>209804475</v>
      </c>
      <c r="H21" s="25">
        <v>209804475</v>
      </c>
      <c r="I21" s="26">
        <v>241457976</v>
      </c>
      <c r="J21" s="22">
        <v>269864948</v>
      </c>
      <c r="K21" s="23">
        <v>278335593</v>
      </c>
    </row>
    <row r="22" spans="1:11" ht="13.5" x14ac:dyDescent="0.25">
      <c r="A22" s="3" t="s">
        <v>36</v>
      </c>
      <c r="B22" s="2" t="s">
        <v>19</v>
      </c>
      <c r="C22" s="27">
        <v>96668157</v>
      </c>
      <c r="D22" s="27">
        <v>85385936</v>
      </c>
      <c r="E22" s="28">
        <v>87857104</v>
      </c>
      <c r="F22" s="29">
        <v>78717231</v>
      </c>
      <c r="G22" s="27">
        <v>100948579</v>
      </c>
      <c r="H22" s="30">
        <v>100948579</v>
      </c>
      <c r="I22" s="31">
        <v>111244964</v>
      </c>
      <c r="J22" s="27">
        <v>116806967</v>
      </c>
      <c r="K22" s="28">
        <v>114670006</v>
      </c>
    </row>
    <row r="23" spans="1:11" ht="13.5" x14ac:dyDescent="0.25">
      <c r="A23" s="3" t="s">
        <v>37</v>
      </c>
      <c r="B23" s="2" t="s">
        <v>19</v>
      </c>
      <c r="C23" s="22">
        <v>56773654</v>
      </c>
      <c r="D23" s="22">
        <v>57549457</v>
      </c>
      <c r="E23" s="23">
        <v>59984742</v>
      </c>
      <c r="F23" s="24">
        <v>66282360</v>
      </c>
      <c r="G23" s="22">
        <v>74282360</v>
      </c>
      <c r="H23" s="25">
        <v>74282360</v>
      </c>
      <c r="I23" s="26">
        <v>77898965</v>
      </c>
      <c r="J23" s="22">
        <v>79792318</v>
      </c>
      <c r="K23" s="23">
        <v>80818763</v>
      </c>
    </row>
    <row r="24" spans="1:11" ht="13.5" x14ac:dyDescent="0.25">
      <c r="A24" s="1" t="s">
        <v>38</v>
      </c>
      <c r="B24" s="2" t="s">
        <v>39</v>
      </c>
      <c r="C24" s="17">
        <v>56354</v>
      </c>
      <c r="D24" s="17">
        <v>60889</v>
      </c>
      <c r="E24" s="32">
        <v>65878</v>
      </c>
      <c r="F24" s="33">
        <v>102000</v>
      </c>
      <c r="G24" s="17">
        <v>102000</v>
      </c>
      <c r="H24" s="34">
        <v>102000</v>
      </c>
      <c r="I24" s="19">
        <v>84040</v>
      </c>
      <c r="J24" s="17">
        <v>86120</v>
      </c>
      <c r="K24" s="32">
        <v>86120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1744750116</v>
      </c>
      <c r="D25" s="49">
        <f t="shared" ref="D25:K25" si="4">+D5+D9+D15+D19+D24</f>
        <v>1798390183</v>
      </c>
      <c r="E25" s="50">
        <f t="shared" si="4"/>
        <v>1911090844</v>
      </c>
      <c r="F25" s="51">
        <f t="shared" si="4"/>
        <v>2278616182</v>
      </c>
      <c r="G25" s="49">
        <f t="shared" si="4"/>
        <v>2318528286</v>
      </c>
      <c r="H25" s="52">
        <f t="shared" si="4"/>
        <v>2318528286</v>
      </c>
      <c r="I25" s="53">
        <f t="shared" si="4"/>
        <v>2424016579</v>
      </c>
      <c r="J25" s="49">
        <f t="shared" si="4"/>
        <v>2446106773</v>
      </c>
      <c r="K25" s="50">
        <f t="shared" si="4"/>
        <v>2627598355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454673985</v>
      </c>
      <c r="D28" s="17">
        <f t="shared" si="5"/>
        <v>521037352</v>
      </c>
      <c r="E28" s="18">
        <f t="shared" si="5"/>
        <v>567226410</v>
      </c>
      <c r="F28" s="19">
        <f t="shared" si="5"/>
        <v>396112347</v>
      </c>
      <c r="G28" s="17">
        <f t="shared" si="5"/>
        <v>394768284</v>
      </c>
      <c r="H28" s="20">
        <f t="shared" si="5"/>
        <v>394768284</v>
      </c>
      <c r="I28" s="21">
        <f t="shared" si="5"/>
        <v>393230605</v>
      </c>
      <c r="J28" s="17">
        <f t="shared" si="5"/>
        <v>405609700</v>
      </c>
      <c r="K28" s="20">
        <f t="shared" si="5"/>
        <v>427589881</v>
      </c>
    </row>
    <row r="29" spans="1:11" ht="13.5" x14ac:dyDescent="0.25">
      <c r="A29" s="3" t="s">
        <v>20</v>
      </c>
      <c r="B29" s="2" t="s">
        <v>19</v>
      </c>
      <c r="C29" s="22">
        <v>88611712</v>
      </c>
      <c r="D29" s="22">
        <v>87784419</v>
      </c>
      <c r="E29" s="23">
        <v>87667389</v>
      </c>
      <c r="F29" s="24">
        <v>95351162</v>
      </c>
      <c r="G29" s="22">
        <v>95648166</v>
      </c>
      <c r="H29" s="25">
        <v>95648166</v>
      </c>
      <c r="I29" s="26">
        <v>97189641</v>
      </c>
      <c r="J29" s="22">
        <v>102047604</v>
      </c>
      <c r="K29" s="23">
        <v>107296370</v>
      </c>
    </row>
    <row r="30" spans="1:11" ht="13.5" x14ac:dyDescent="0.25">
      <c r="A30" s="3" t="s">
        <v>21</v>
      </c>
      <c r="B30" s="2" t="s">
        <v>19</v>
      </c>
      <c r="C30" s="27">
        <v>364343473</v>
      </c>
      <c r="D30" s="27">
        <v>430784303</v>
      </c>
      <c r="E30" s="28">
        <v>477207392</v>
      </c>
      <c r="F30" s="29">
        <v>298123229</v>
      </c>
      <c r="G30" s="27">
        <v>296584410</v>
      </c>
      <c r="H30" s="30">
        <v>296584410</v>
      </c>
      <c r="I30" s="31">
        <v>293372860</v>
      </c>
      <c r="J30" s="27">
        <v>300799854</v>
      </c>
      <c r="K30" s="28">
        <v>317432809</v>
      </c>
    </row>
    <row r="31" spans="1:11" ht="13.5" x14ac:dyDescent="0.25">
      <c r="A31" s="3" t="s">
        <v>22</v>
      </c>
      <c r="B31" s="2" t="s">
        <v>19</v>
      </c>
      <c r="C31" s="22">
        <v>1718800</v>
      </c>
      <c r="D31" s="22">
        <v>2468630</v>
      </c>
      <c r="E31" s="23">
        <v>2351629</v>
      </c>
      <c r="F31" s="24">
        <v>2637956</v>
      </c>
      <c r="G31" s="22">
        <v>2535708</v>
      </c>
      <c r="H31" s="25">
        <v>2535708</v>
      </c>
      <c r="I31" s="26">
        <v>2668104</v>
      </c>
      <c r="J31" s="22">
        <v>2762242</v>
      </c>
      <c r="K31" s="23">
        <v>2860702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232734067</v>
      </c>
      <c r="D32" s="17">
        <f t="shared" si="6"/>
        <v>243357809</v>
      </c>
      <c r="E32" s="32">
        <f t="shared" si="6"/>
        <v>264526871</v>
      </c>
      <c r="F32" s="33">
        <f t="shared" si="6"/>
        <v>308323551</v>
      </c>
      <c r="G32" s="17">
        <f t="shared" si="6"/>
        <v>316542946</v>
      </c>
      <c r="H32" s="34">
        <f t="shared" si="6"/>
        <v>316542946</v>
      </c>
      <c r="I32" s="19">
        <f t="shared" si="6"/>
        <v>270622136</v>
      </c>
      <c r="J32" s="17">
        <f t="shared" si="6"/>
        <v>284987840</v>
      </c>
      <c r="K32" s="32">
        <f t="shared" si="6"/>
        <v>300757025</v>
      </c>
    </row>
    <row r="33" spans="1:11" ht="13.5" x14ac:dyDescent="0.25">
      <c r="A33" s="3" t="s">
        <v>24</v>
      </c>
      <c r="B33" s="2" t="s">
        <v>19</v>
      </c>
      <c r="C33" s="22">
        <v>52072299</v>
      </c>
      <c r="D33" s="22">
        <v>46814212</v>
      </c>
      <c r="E33" s="23">
        <v>42144037</v>
      </c>
      <c r="F33" s="24">
        <v>82050261</v>
      </c>
      <c r="G33" s="22">
        <v>73454292</v>
      </c>
      <c r="H33" s="25">
        <v>73454292</v>
      </c>
      <c r="I33" s="26">
        <v>46859836</v>
      </c>
      <c r="J33" s="22">
        <v>48400584</v>
      </c>
      <c r="K33" s="23">
        <v>49994618</v>
      </c>
    </row>
    <row r="34" spans="1:11" ht="13.5" x14ac:dyDescent="0.25">
      <c r="A34" s="3" t="s">
        <v>25</v>
      </c>
      <c r="B34" s="2" t="s">
        <v>19</v>
      </c>
      <c r="C34" s="22">
        <v>57340980</v>
      </c>
      <c r="D34" s="22">
        <v>62544231</v>
      </c>
      <c r="E34" s="23">
        <v>69411836</v>
      </c>
      <c r="F34" s="24">
        <v>72877282</v>
      </c>
      <c r="G34" s="22">
        <v>71545397</v>
      </c>
      <c r="H34" s="25">
        <v>71545397</v>
      </c>
      <c r="I34" s="26">
        <v>70671142</v>
      </c>
      <c r="J34" s="22">
        <v>73898518</v>
      </c>
      <c r="K34" s="23">
        <v>77091867</v>
      </c>
    </row>
    <row r="35" spans="1:11" ht="13.5" x14ac:dyDescent="0.25">
      <c r="A35" s="3" t="s">
        <v>26</v>
      </c>
      <c r="B35" s="2" t="s">
        <v>19</v>
      </c>
      <c r="C35" s="22">
        <v>116338511</v>
      </c>
      <c r="D35" s="22">
        <v>130769435</v>
      </c>
      <c r="E35" s="23">
        <v>148597521</v>
      </c>
      <c r="F35" s="24">
        <v>150477039</v>
      </c>
      <c r="G35" s="22">
        <v>168604288</v>
      </c>
      <c r="H35" s="25">
        <v>168604288</v>
      </c>
      <c r="I35" s="26">
        <v>151066199</v>
      </c>
      <c r="J35" s="22">
        <v>160650231</v>
      </c>
      <c r="K35" s="23">
        <v>171568491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6982277</v>
      </c>
      <c r="D37" s="27">
        <v>3229931</v>
      </c>
      <c r="E37" s="28">
        <v>4373477</v>
      </c>
      <c r="F37" s="29">
        <v>2918969</v>
      </c>
      <c r="G37" s="27">
        <v>2938969</v>
      </c>
      <c r="H37" s="30">
        <v>2938969</v>
      </c>
      <c r="I37" s="31">
        <v>2024959</v>
      </c>
      <c r="J37" s="27">
        <v>2038507</v>
      </c>
      <c r="K37" s="28">
        <v>2102049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137004014</v>
      </c>
      <c r="D38" s="17">
        <f t="shared" si="7"/>
        <v>142206417</v>
      </c>
      <c r="E38" s="32">
        <f t="shared" si="7"/>
        <v>159908622</v>
      </c>
      <c r="F38" s="33">
        <f t="shared" si="7"/>
        <v>282570669</v>
      </c>
      <c r="G38" s="17">
        <f t="shared" si="7"/>
        <v>241728054</v>
      </c>
      <c r="H38" s="34">
        <f t="shared" si="7"/>
        <v>241728054</v>
      </c>
      <c r="I38" s="19">
        <f t="shared" si="7"/>
        <v>140884258</v>
      </c>
      <c r="J38" s="17">
        <f t="shared" si="7"/>
        <v>147598916</v>
      </c>
      <c r="K38" s="32">
        <f t="shared" si="7"/>
        <v>156036064</v>
      </c>
    </row>
    <row r="39" spans="1:11" ht="13.5" x14ac:dyDescent="0.25">
      <c r="A39" s="3" t="s">
        <v>30</v>
      </c>
      <c r="B39" s="2" t="s">
        <v>19</v>
      </c>
      <c r="C39" s="22">
        <v>42970430</v>
      </c>
      <c r="D39" s="22">
        <v>51285748</v>
      </c>
      <c r="E39" s="23">
        <v>53270222</v>
      </c>
      <c r="F39" s="24">
        <v>60868036</v>
      </c>
      <c r="G39" s="22">
        <v>59528034</v>
      </c>
      <c r="H39" s="25">
        <v>59528034</v>
      </c>
      <c r="I39" s="26">
        <v>53044503</v>
      </c>
      <c r="J39" s="22">
        <v>55168099</v>
      </c>
      <c r="K39" s="23">
        <v>58229153</v>
      </c>
    </row>
    <row r="40" spans="1:11" ht="13.5" x14ac:dyDescent="0.25">
      <c r="A40" s="3" t="s">
        <v>31</v>
      </c>
      <c r="B40" s="2" t="s">
        <v>19</v>
      </c>
      <c r="C40" s="22">
        <v>92352783</v>
      </c>
      <c r="D40" s="22">
        <v>89000069</v>
      </c>
      <c r="E40" s="23">
        <v>104657624</v>
      </c>
      <c r="F40" s="24">
        <v>218985921</v>
      </c>
      <c r="G40" s="22">
        <v>179722923</v>
      </c>
      <c r="H40" s="25">
        <v>179722923</v>
      </c>
      <c r="I40" s="26">
        <v>84469672</v>
      </c>
      <c r="J40" s="22">
        <v>88996281</v>
      </c>
      <c r="K40" s="23">
        <v>94350044</v>
      </c>
    </row>
    <row r="41" spans="1:11" ht="13.5" x14ac:dyDescent="0.25">
      <c r="A41" s="3" t="s">
        <v>32</v>
      </c>
      <c r="B41" s="2" t="s">
        <v>19</v>
      </c>
      <c r="C41" s="22">
        <v>1680801</v>
      </c>
      <c r="D41" s="22">
        <v>1920600</v>
      </c>
      <c r="E41" s="23">
        <v>1980776</v>
      </c>
      <c r="F41" s="24">
        <v>2716712</v>
      </c>
      <c r="G41" s="22">
        <v>2477097</v>
      </c>
      <c r="H41" s="25">
        <v>2477097</v>
      </c>
      <c r="I41" s="26">
        <v>3370083</v>
      </c>
      <c r="J41" s="22">
        <v>3434536</v>
      </c>
      <c r="K41" s="23">
        <v>3456867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1039798217</v>
      </c>
      <c r="D42" s="17">
        <f t="shared" si="8"/>
        <v>1147886034</v>
      </c>
      <c r="E42" s="32">
        <f t="shared" si="8"/>
        <v>1155893348</v>
      </c>
      <c r="F42" s="33">
        <f t="shared" si="8"/>
        <v>1282729863</v>
      </c>
      <c r="G42" s="17">
        <f t="shared" si="8"/>
        <v>1267190738</v>
      </c>
      <c r="H42" s="34">
        <f t="shared" si="8"/>
        <v>1267190738</v>
      </c>
      <c r="I42" s="19">
        <f t="shared" si="8"/>
        <v>1423971930</v>
      </c>
      <c r="J42" s="17">
        <f t="shared" si="8"/>
        <v>1582599443</v>
      </c>
      <c r="K42" s="32">
        <f t="shared" si="8"/>
        <v>1723621357</v>
      </c>
    </row>
    <row r="43" spans="1:11" ht="13.5" x14ac:dyDescent="0.25">
      <c r="A43" s="3" t="s">
        <v>34</v>
      </c>
      <c r="B43" s="2" t="s">
        <v>19</v>
      </c>
      <c r="C43" s="22">
        <v>646666940</v>
      </c>
      <c r="D43" s="22">
        <v>748153386</v>
      </c>
      <c r="E43" s="23">
        <v>760562548</v>
      </c>
      <c r="F43" s="24">
        <v>979747835</v>
      </c>
      <c r="G43" s="22">
        <v>963590160</v>
      </c>
      <c r="H43" s="25">
        <v>963590160</v>
      </c>
      <c r="I43" s="26">
        <v>960218296</v>
      </c>
      <c r="J43" s="22">
        <v>1099110168</v>
      </c>
      <c r="K43" s="23">
        <v>1220858818</v>
      </c>
    </row>
    <row r="44" spans="1:11" ht="13.5" x14ac:dyDescent="0.25">
      <c r="A44" s="3" t="s">
        <v>35</v>
      </c>
      <c r="B44" s="2" t="s">
        <v>19</v>
      </c>
      <c r="C44" s="22">
        <v>289609417</v>
      </c>
      <c r="D44" s="22">
        <v>283884596</v>
      </c>
      <c r="E44" s="23">
        <v>276012419</v>
      </c>
      <c r="F44" s="24">
        <v>126220684</v>
      </c>
      <c r="G44" s="22">
        <v>121416897</v>
      </c>
      <c r="H44" s="25">
        <v>121416897</v>
      </c>
      <c r="I44" s="26">
        <v>304203405</v>
      </c>
      <c r="J44" s="22">
        <v>314630183</v>
      </c>
      <c r="K44" s="23">
        <v>325466322</v>
      </c>
    </row>
    <row r="45" spans="1:11" ht="13.5" x14ac:dyDescent="0.25">
      <c r="A45" s="3" t="s">
        <v>36</v>
      </c>
      <c r="B45" s="2" t="s">
        <v>19</v>
      </c>
      <c r="C45" s="27">
        <v>39484805</v>
      </c>
      <c r="D45" s="27">
        <v>44308497</v>
      </c>
      <c r="E45" s="28">
        <v>50589768</v>
      </c>
      <c r="F45" s="29">
        <v>95888115</v>
      </c>
      <c r="G45" s="27">
        <v>102515860</v>
      </c>
      <c r="H45" s="30">
        <v>102515860</v>
      </c>
      <c r="I45" s="31">
        <v>75165492</v>
      </c>
      <c r="J45" s="27">
        <v>80908988</v>
      </c>
      <c r="K45" s="28">
        <v>85797309</v>
      </c>
    </row>
    <row r="46" spans="1:11" ht="13.5" x14ac:dyDescent="0.25">
      <c r="A46" s="3" t="s">
        <v>37</v>
      </c>
      <c r="B46" s="2" t="s">
        <v>19</v>
      </c>
      <c r="C46" s="22">
        <v>64037055</v>
      </c>
      <c r="D46" s="22">
        <v>71539555</v>
      </c>
      <c r="E46" s="23">
        <v>68728613</v>
      </c>
      <c r="F46" s="24">
        <v>80873229</v>
      </c>
      <c r="G46" s="22">
        <v>79667821</v>
      </c>
      <c r="H46" s="25">
        <v>79667821</v>
      </c>
      <c r="I46" s="26">
        <v>84384737</v>
      </c>
      <c r="J46" s="22">
        <v>87950104</v>
      </c>
      <c r="K46" s="23">
        <v>91498908</v>
      </c>
    </row>
    <row r="47" spans="1:11" ht="13.5" x14ac:dyDescent="0.25">
      <c r="A47" s="1" t="s">
        <v>38</v>
      </c>
      <c r="B47" s="2" t="s">
        <v>39</v>
      </c>
      <c r="C47" s="17">
        <v>187933</v>
      </c>
      <c r="D47" s="17">
        <v>356341</v>
      </c>
      <c r="E47" s="32">
        <v>326560</v>
      </c>
      <c r="F47" s="33">
        <v>358874</v>
      </c>
      <c r="G47" s="17">
        <v>214250</v>
      </c>
      <c r="H47" s="34">
        <v>214250</v>
      </c>
      <c r="I47" s="19">
        <v>135000</v>
      </c>
      <c r="J47" s="17">
        <v>135000</v>
      </c>
      <c r="K47" s="32">
        <v>135000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1864398216</v>
      </c>
      <c r="D48" s="49">
        <f t="shared" si="9"/>
        <v>2054843953</v>
      </c>
      <c r="E48" s="50">
        <f t="shared" si="9"/>
        <v>2147881811</v>
      </c>
      <c r="F48" s="51">
        <f t="shared" si="9"/>
        <v>2270095304</v>
      </c>
      <c r="G48" s="49">
        <f t="shared" si="9"/>
        <v>2220444272</v>
      </c>
      <c r="H48" s="52">
        <f t="shared" si="9"/>
        <v>2220444272</v>
      </c>
      <c r="I48" s="53">
        <f t="shared" si="9"/>
        <v>2228843929</v>
      </c>
      <c r="J48" s="49">
        <f t="shared" si="9"/>
        <v>2420930899</v>
      </c>
      <c r="K48" s="50">
        <f t="shared" si="9"/>
        <v>2608139327</v>
      </c>
    </row>
    <row r="49" spans="1:11" ht="13.5" x14ac:dyDescent="0.25">
      <c r="A49" s="9" t="s">
        <v>68</v>
      </c>
      <c r="B49" s="10"/>
      <c r="C49" s="54">
        <f>+C25-C48</f>
        <v>-119648100</v>
      </c>
      <c r="D49" s="54">
        <f t="shared" ref="D49:K49" si="10">+D25-D48</f>
        <v>-256453770</v>
      </c>
      <c r="E49" s="55">
        <f t="shared" si="10"/>
        <v>-236790967</v>
      </c>
      <c r="F49" s="56">
        <f t="shared" si="10"/>
        <v>8520878</v>
      </c>
      <c r="G49" s="54">
        <f t="shared" si="10"/>
        <v>98084014</v>
      </c>
      <c r="H49" s="57">
        <f t="shared" si="10"/>
        <v>98084014</v>
      </c>
      <c r="I49" s="58">
        <f t="shared" si="10"/>
        <v>195172650</v>
      </c>
      <c r="J49" s="54">
        <f t="shared" si="10"/>
        <v>25175874</v>
      </c>
      <c r="K49" s="55">
        <f t="shared" si="10"/>
        <v>19459028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204054656</v>
      </c>
      <c r="D5" s="17">
        <f t="shared" ref="D5:K5" si="0">SUM(D6:D8)</f>
        <v>208667634</v>
      </c>
      <c r="E5" s="18">
        <f t="shared" si="0"/>
        <v>219433857</v>
      </c>
      <c r="F5" s="19">
        <f t="shared" si="0"/>
        <v>225153000</v>
      </c>
      <c r="G5" s="17">
        <f t="shared" si="0"/>
        <v>226987431</v>
      </c>
      <c r="H5" s="20">
        <f t="shared" si="0"/>
        <v>226987431</v>
      </c>
      <c r="I5" s="21">
        <f t="shared" si="0"/>
        <v>232309000</v>
      </c>
      <c r="J5" s="17">
        <f t="shared" si="0"/>
        <v>239407800</v>
      </c>
      <c r="K5" s="20">
        <f t="shared" si="0"/>
        <v>246544685</v>
      </c>
    </row>
    <row r="6" spans="1:11" ht="13.5" x14ac:dyDescent="0.25">
      <c r="A6" s="3" t="s">
        <v>20</v>
      </c>
      <c r="B6" s="2" t="s">
        <v>19</v>
      </c>
      <c r="C6" s="22"/>
      <c r="D6" s="22">
        <v>3930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204054656</v>
      </c>
      <c r="D7" s="27">
        <v>208663704</v>
      </c>
      <c r="E7" s="28">
        <v>219433857</v>
      </c>
      <c r="F7" s="29">
        <v>225153000</v>
      </c>
      <c r="G7" s="27">
        <v>226987431</v>
      </c>
      <c r="H7" s="30">
        <v>226987431</v>
      </c>
      <c r="I7" s="31">
        <v>232309000</v>
      </c>
      <c r="J7" s="27">
        <v>239407800</v>
      </c>
      <c r="K7" s="28">
        <v>246544685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407476</v>
      </c>
      <c r="D9" s="17">
        <f t="shared" ref="D9:K9" si="1">SUM(D10:D14)</f>
        <v>431620</v>
      </c>
      <c r="E9" s="32">
        <f t="shared" si="1"/>
        <v>623894</v>
      </c>
      <c r="F9" s="33">
        <f t="shared" si="1"/>
        <v>597430</v>
      </c>
      <c r="G9" s="17">
        <f t="shared" si="1"/>
        <v>960000</v>
      </c>
      <c r="H9" s="34">
        <f t="shared" si="1"/>
        <v>960000</v>
      </c>
      <c r="I9" s="19">
        <f t="shared" si="1"/>
        <v>650000</v>
      </c>
      <c r="J9" s="17">
        <f t="shared" si="1"/>
        <v>679900</v>
      </c>
      <c r="K9" s="32">
        <f t="shared" si="1"/>
        <v>711175</v>
      </c>
    </row>
    <row r="10" spans="1:11" ht="13.5" x14ac:dyDescent="0.25">
      <c r="A10" s="3" t="s">
        <v>24</v>
      </c>
      <c r="B10" s="2" t="s">
        <v>19</v>
      </c>
      <c r="C10" s="22">
        <v>407476</v>
      </c>
      <c r="D10" s="22">
        <v>431620</v>
      </c>
      <c r="E10" s="23">
        <v>623894</v>
      </c>
      <c r="F10" s="24">
        <v>597430</v>
      </c>
      <c r="G10" s="22">
        <v>960000</v>
      </c>
      <c r="H10" s="25">
        <v>960000</v>
      </c>
      <c r="I10" s="26">
        <v>650000</v>
      </c>
      <c r="J10" s="22">
        <v>679900</v>
      </c>
      <c r="K10" s="23">
        <v>711175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4171000</v>
      </c>
      <c r="D15" s="17">
        <f t="shared" ref="D15:K15" si="2">SUM(D16:D18)</f>
        <v>4636000</v>
      </c>
      <c r="E15" s="32">
        <f t="shared" si="2"/>
        <v>5318894</v>
      </c>
      <c r="F15" s="33">
        <f t="shared" si="2"/>
        <v>4947000</v>
      </c>
      <c r="G15" s="17">
        <f t="shared" si="2"/>
        <v>4818000</v>
      </c>
      <c r="H15" s="34">
        <f t="shared" si="2"/>
        <v>4818000</v>
      </c>
      <c r="I15" s="19">
        <f t="shared" si="2"/>
        <v>8213000</v>
      </c>
      <c r="J15" s="17">
        <f t="shared" si="2"/>
        <v>6884000</v>
      </c>
      <c r="K15" s="32">
        <f t="shared" si="2"/>
        <v>7016000</v>
      </c>
    </row>
    <row r="16" spans="1:11" ht="13.5" x14ac:dyDescent="0.25">
      <c r="A16" s="3" t="s">
        <v>30</v>
      </c>
      <c r="B16" s="2" t="s">
        <v>19</v>
      </c>
      <c r="C16" s="22">
        <v>4171000</v>
      </c>
      <c r="D16" s="22">
        <v>4636000</v>
      </c>
      <c r="E16" s="23">
        <v>5318894</v>
      </c>
      <c r="F16" s="24">
        <v>4947000</v>
      </c>
      <c r="G16" s="22">
        <v>4818000</v>
      </c>
      <c r="H16" s="25">
        <v>4818000</v>
      </c>
      <c r="I16" s="26">
        <v>8213000</v>
      </c>
      <c r="J16" s="22">
        <v>6884000</v>
      </c>
      <c r="K16" s="23">
        <v>7016000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208633132</v>
      </c>
      <c r="D25" s="49">
        <f t="shared" ref="D25:K25" si="4">+D5+D9+D15+D19+D24</f>
        <v>213735254</v>
      </c>
      <c r="E25" s="50">
        <f t="shared" si="4"/>
        <v>225376645</v>
      </c>
      <c r="F25" s="51">
        <f t="shared" si="4"/>
        <v>230697430</v>
      </c>
      <c r="G25" s="49">
        <f t="shared" si="4"/>
        <v>232765431</v>
      </c>
      <c r="H25" s="52">
        <f t="shared" si="4"/>
        <v>232765431</v>
      </c>
      <c r="I25" s="53">
        <f t="shared" si="4"/>
        <v>241172000</v>
      </c>
      <c r="J25" s="49">
        <f t="shared" si="4"/>
        <v>246971700</v>
      </c>
      <c r="K25" s="50">
        <f t="shared" si="4"/>
        <v>254271860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123827374</v>
      </c>
      <c r="D28" s="17">
        <f t="shared" si="5"/>
        <v>111986644</v>
      </c>
      <c r="E28" s="18">
        <f t="shared" si="5"/>
        <v>136371526</v>
      </c>
      <c r="F28" s="19">
        <f t="shared" si="5"/>
        <v>132819792</v>
      </c>
      <c r="G28" s="17">
        <f t="shared" si="5"/>
        <v>145982853</v>
      </c>
      <c r="H28" s="20">
        <f t="shared" si="5"/>
        <v>145982853</v>
      </c>
      <c r="I28" s="21">
        <f t="shared" si="5"/>
        <v>143521326</v>
      </c>
      <c r="J28" s="17">
        <f t="shared" si="5"/>
        <v>149743958</v>
      </c>
      <c r="K28" s="20">
        <f t="shared" si="5"/>
        <v>156256931</v>
      </c>
    </row>
    <row r="29" spans="1:11" ht="13.5" x14ac:dyDescent="0.25">
      <c r="A29" s="3" t="s">
        <v>20</v>
      </c>
      <c r="B29" s="2" t="s">
        <v>19</v>
      </c>
      <c r="C29" s="22">
        <v>52911616</v>
      </c>
      <c r="D29" s="22">
        <v>55696966</v>
      </c>
      <c r="E29" s="23">
        <v>62118227</v>
      </c>
      <c r="F29" s="24">
        <v>62122622</v>
      </c>
      <c r="G29" s="22">
        <v>65773908</v>
      </c>
      <c r="H29" s="25">
        <v>65773908</v>
      </c>
      <c r="I29" s="26">
        <v>67372582</v>
      </c>
      <c r="J29" s="22">
        <v>70408962</v>
      </c>
      <c r="K29" s="23">
        <v>73647775</v>
      </c>
    </row>
    <row r="30" spans="1:11" ht="13.5" x14ac:dyDescent="0.25">
      <c r="A30" s="3" t="s">
        <v>21</v>
      </c>
      <c r="B30" s="2" t="s">
        <v>19</v>
      </c>
      <c r="C30" s="27">
        <v>65355207</v>
      </c>
      <c r="D30" s="27">
        <v>50253697</v>
      </c>
      <c r="E30" s="28">
        <v>68062351</v>
      </c>
      <c r="F30" s="29">
        <v>63985383</v>
      </c>
      <c r="G30" s="27">
        <v>72932149</v>
      </c>
      <c r="H30" s="30">
        <v>72932149</v>
      </c>
      <c r="I30" s="31">
        <v>68217770</v>
      </c>
      <c r="J30" s="27">
        <v>71039198</v>
      </c>
      <c r="K30" s="28">
        <v>73931752</v>
      </c>
    </row>
    <row r="31" spans="1:11" ht="13.5" x14ac:dyDescent="0.25">
      <c r="A31" s="3" t="s">
        <v>22</v>
      </c>
      <c r="B31" s="2" t="s">
        <v>19</v>
      </c>
      <c r="C31" s="22">
        <v>5560551</v>
      </c>
      <c r="D31" s="22">
        <v>6035981</v>
      </c>
      <c r="E31" s="23">
        <v>6190948</v>
      </c>
      <c r="F31" s="24">
        <v>6711787</v>
      </c>
      <c r="G31" s="22">
        <v>7276796</v>
      </c>
      <c r="H31" s="25">
        <v>7276796</v>
      </c>
      <c r="I31" s="26">
        <v>7930974</v>
      </c>
      <c r="J31" s="22">
        <v>8295798</v>
      </c>
      <c r="K31" s="23">
        <v>8677404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49588602</v>
      </c>
      <c r="D32" s="17">
        <f t="shared" si="6"/>
        <v>60280310</v>
      </c>
      <c r="E32" s="32">
        <f t="shared" si="6"/>
        <v>56322476</v>
      </c>
      <c r="F32" s="33">
        <f t="shared" si="6"/>
        <v>59850594</v>
      </c>
      <c r="G32" s="17">
        <f t="shared" si="6"/>
        <v>64847580</v>
      </c>
      <c r="H32" s="34">
        <f t="shared" si="6"/>
        <v>64847580</v>
      </c>
      <c r="I32" s="19">
        <f t="shared" si="6"/>
        <v>62079411</v>
      </c>
      <c r="J32" s="17">
        <f t="shared" si="6"/>
        <v>64034464</v>
      </c>
      <c r="K32" s="32">
        <f t="shared" si="6"/>
        <v>66868548</v>
      </c>
    </row>
    <row r="33" spans="1:11" ht="13.5" x14ac:dyDescent="0.25">
      <c r="A33" s="3" t="s">
        <v>24</v>
      </c>
      <c r="B33" s="2" t="s">
        <v>19</v>
      </c>
      <c r="C33" s="22">
        <v>49264390</v>
      </c>
      <c r="D33" s="22">
        <v>57990016</v>
      </c>
      <c r="E33" s="23">
        <v>56322476</v>
      </c>
      <c r="F33" s="24">
        <v>59850594</v>
      </c>
      <c r="G33" s="22">
        <v>64847580</v>
      </c>
      <c r="H33" s="25">
        <v>64847580</v>
      </c>
      <c r="I33" s="26">
        <v>62079411</v>
      </c>
      <c r="J33" s="22">
        <v>64034464</v>
      </c>
      <c r="K33" s="23">
        <v>66868548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324212</v>
      </c>
      <c r="D35" s="22">
        <v>2290294</v>
      </c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21301222</v>
      </c>
      <c r="D38" s="17">
        <f t="shared" si="7"/>
        <v>29875869</v>
      </c>
      <c r="E38" s="32">
        <f t="shared" si="7"/>
        <v>40577120</v>
      </c>
      <c r="F38" s="33">
        <f t="shared" si="7"/>
        <v>37846614</v>
      </c>
      <c r="G38" s="17">
        <f t="shared" si="7"/>
        <v>46614725</v>
      </c>
      <c r="H38" s="34">
        <f t="shared" si="7"/>
        <v>46614725</v>
      </c>
      <c r="I38" s="19">
        <f t="shared" si="7"/>
        <v>35358263</v>
      </c>
      <c r="J38" s="17">
        <f t="shared" si="7"/>
        <v>33081946</v>
      </c>
      <c r="K38" s="32">
        <f t="shared" si="7"/>
        <v>31078434</v>
      </c>
    </row>
    <row r="39" spans="1:11" ht="13.5" x14ac:dyDescent="0.25">
      <c r="A39" s="3" t="s">
        <v>30</v>
      </c>
      <c r="B39" s="2" t="s">
        <v>19</v>
      </c>
      <c r="C39" s="22">
        <v>21084110</v>
      </c>
      <c r="D39" s="22">
        <v>29875869</v>
      </c>
      <c r="E39" s="23">
        <v>40577120</v>
      </c>
      <c r="F39" s="24">
        <v>37846614</v>
      </c>
      <c r="G39" s="22">
        <v>46614725</v>
      </c>
      <c r="H39" s="25">
        <v>46614725</v>
      </c>
      <c r="I39" s="26">
        <v>35358263</v>
      </c>
      <c r="J39" s="22">
        <v>33081946</v>
      </c>
      <c r="K39" s="23">
        <v>31078434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217112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194717198</v>
      </c>
      <c r="D48" s="49">
        <f t="shared" si="9"/>
        <v>202142823</v>
      </c>
      <c r="E48" s="50">
        <f t="shared" si="9"/>
        <v>233271122</v>
      </c>
      <c r="F48" s="51">
        <f t="shared" si="9"/>
        <v>230517000</v>
      </c>
      <c r="G48" s="49">
        <f t="shared" si="9"/>
        <v>257445158</v>
      </c>
      <c r="H48" s="52">
        <f t="shared" si="9"/>
        <v>257445158</v>
      </c>
      <c r="I48" s="53">
        <f t="shared" si="9"/>
        <v>240959000</v>
      </c>
      <c r="J48" s="49">
        <f t="shared" si="9"/>
        <v>246860368</v>
      </c>
      <c r="K48" s="50">
        <f t="shared" si="9"/>
        <v>254203913</v>
      </c>
    </row>
    <row r="49" spans="1:11" ht="13.5" x14ac:dyDescent="0.25">
      <c r="A49" s="9" t="s">
        <v>68</v>
      </c>
      <c r="B49" s="10"/>
      <c r="C49" s="54">
        <f>+C25-C48</f>
        <v>13915934</v>
      </c>
      <c r="D49" s="54">
        <f t="shared" ref="D49:K49" si="10">+D25-D48</f>
        <v>11592431</v>
      </c>
      <c r="E49" s="55">
        <f t="shared" si="10"/>
        <v>-7894477</v>
      </c>
      <c r="F49" s="56">
        <f t="shared" si="10"/>
        <v>180430</v>
      </c>
      <c r="G49" s="54">
        <f t="shared" si="10"/>
        <v>-24679727</v>
      </c>
      <c r="H49" s="57">
        <f t="shared" si="10"/>
        <v>-24679727</v>
      </c>
      <c r="I49" s="58">
        <f t="shared" si="10"/>
        <v>213000</v>
      </c>
      <c r="J49" s="54">
        <f t="shared" si="10"/>
        <v>111332</v>
      </c>
      <c r="K49" s="55">
        <f t="shared" si="10"/>
        <v>67947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9427267981</v>
      </c>
      <c r="D5" s="17">
        <f t="shared" ref="D5:K5" si="0">SUM(D6:D8)</f>
        <v>9107432404</v>
      </c>
      <c r="E5" s="18">
        <f t="shared" si="0"/>
        <v>9659803403</v>
      </c>
      <c r="F5" s="19">
        <f t="shared" si="0"/>
        <v>11088322040</v>
      </c>
      <c r="G5" s="17">
        <f t="shared" si="0"/>
        <v>11158294112</v>
      </c>
      <c r="H5" s="20">
        <f t="shared" si="0"/>
        <v>11158294112</v>
      </c>
      <c r="I5" s="21">
        <f t="shared" si="0"/>
        <v>11250048354</v>
      </c>
      <c r="J5" s="17">
        <f t="shared" si="0"/>
        <v>11682502117</v>
      </c>
      <c r="K5" s="20">
        <f t="shared" si="0"/>
        <v>12030699817</v>
      </c>
    </row>
    <row r="6" spans="1:11" ht="13.5" x14ac:dyDescent="0.25">
      <c r="A6" s="3" t="s">
        <v>20</v>
      </c>
      <c r="B6" s="2" t="s">
        <v>19</v>
      </c>
      <c r="C6" s="22">
        <v>908332260</v>
      </c>
      <c r="D6" s="22">
        <v>796968076</v>
      </c>
      <c r="E6" s="23">
        <v>895391336</v>
      </c>
      <c r="F6" s="24">
        <v>959032437</v>
      </c>
      <c r="G6" s="22">
        <v>964767327</v>
      </c>
      <c r="H6" s="25">
        <v>964767327</v>
      </c>
      <c r="I6" s="26">
        <v>1067716122</v>
      </c>
      <c r="J6" s="22">
        <v>1076651615</v>
      </c>
      <c r="K6" s="23">
        <v>1082025223</v>
      </c>
    </row>
    <row r="7" spans="1:11" ht="13.5" x14ac:dyDescent="0.25">
      <c r="A7" s="3" t="s">
        <v>21</v>
      </c>
      <c r="B7" s="2" t="s">
        <v>19</v>
      </c>
      <c r="C7" s="27">
        <v>8500851205</v>
      </c>
      <c r="D7" s="27">
        <v>8289823519</v>
      </c>
      <c r="E7" s="28">
        <v>8739349027</v>
      </c>
      <c r="F7" s="29">
        <v>10098884836</v>
      </c>
      <c r="G7" s="27">
        <v>10163122018</v>
      </c>
      <c r="H7" s="30">
        <v>10163122018</v>
      </c>
      <c r="I7" s="31">
        <v>10142742682</v>
      </c>
      <c r="J7" s="27">
        <v>10564811000</v>
      </c>
      <c r="K7" s="28">
        <v>10906178327</v>
      </c>
    </row>
    <row r="8" spans="1:11" ht="13.5" x14ac:dyDescent="0.25">
      <c r="A8" s="3" t="s">
        <v>22</v>
      </c>
      <c r="B8" s="2" t="s">
        <v>19</v>
      </c>
      <c r="C8" s="22">
        <v>18084516</v>
      </c>
      <c r="D8" s="22">
        <v>20640809</v>
      </c>
      <c r="E8" s="23">
        <v>25063040</v>
      </c>
      <c r="F8" s="24">
        <v>30404767</v>
      </c>
      <c r="G8" s="22">
        <v>30404767</v>
      </c>
      <c r="H8" s="25">
        <v>30404767</v>
      </c>
      <c r="I8" s="26">
        <v>39589550</v>
      </c>
      <c r="J8" s="22">
        <v>41039502</v>
      </c>
      <c r="K8" s="23">
        <v>42496267</v>
      </c>
    </row>
    <row r="9" spans="1:11" ht="13.5" x14ac:dyDescent="0.25">
      <c r="A9" s="1" t="s">
        <v>23</v>
      </c>
      <c r="B9" s="2" t="s">
        <v>19</v>
      </c>
      <c r="C9" s="17">
        <f>SUM(C10:C14)</f>
        <v>748427685</v>
      </c>
      <c r="D9" s="17">
        <f t="shared" ref="D9:K9" si="1">SUM(D10:D14)</f>
        <v>564367345</v>
      </c>
      <c r="E9" s="32">
        <f t="shared" si="1"/>
        <v>557012629</v>
      </c>
      <c r="F9" s="33">
        <f t="shared" si="1"/>
        <v>436802174</v>
      </c>
      <c r="G9" s="17">
        <f t="shared" si="1"/>
        <v>405801988</v>
      </c>
      <c r="H9" s="34">
        <f t="shared" si="1"/>
        <v>405801988</v>
      </c>
      <c r="I9" s="19">
        <f t="shared" si="1"/>
        <v>552009312</v>
      </c>
      <c r="J9" s="17">
        <f t="shared" si="1"/>
        <v>560228667</v>
      </c>
      <c r="K9" s="32">
        <f t="shared" si="1"/>
        <v>548448499</v>
      </c>
    </row>
    <row r="10" spans="1:11" ht="13.5" x14ac:dyDescent="0.25">
      <c r="A10" s="3" t="s">
        <v>24</v>
      </c>
      <c r="B10" s="2" t="s">
        <v>19</v>
      </c>
      <c r="C10" s="22">
        <v>459622418</v>
      </c>
      <c r="D10" s="22">
        <v>347398957</v>
      </c>
      <c r="E10" s="23">
        <v>189575909</v>
      </c>
      <c r="F10" s="24">
        <v>83312213</v>
      </c>
      <c r="G10" s="22">
        <v>77458769</v>
      </c>
      <c r="H10" s="25">
        <v>77458769</v>
      </c>
      <c r="I10" s="26">
        <v>99237442</v>
      </c>
      <c r="J10" s="22">
        <v>94538660</v>
      </c>
      <c r="K10" s="23">
        <v>94567996</v>
      </c>
    </row>
    <row r="11" spans="1:11" ht="13.5" x14ac:dyDescent="0.25">
      <c r="A11" s="3" t="s">
        <v>25</v>
      </c>
      <c r="B11" s="2" t="s">
        <v>19</v>
      </c>
      <c r="C11" s="22">
        <v>32704359</v>
      </c>
      <c r="D11" s="22">
        <v>69773830</v>
      </c>
      <c r="E11" s="23">
        <v>59613173</v>
      </c>
      <c r="F11" s="24">
        <v>86087367</v>
      </c>
      <c r="G11" s="22">
        <v>73136131</v>
      </c>
      <c r="H11" s="25">
        <v>73136131</v>
      </c>
      <c r="I11" s="26">
        <v>100023077</v>
      </c>
      <c r="J11" s="22">
        <v>102828846</v>
      </c>
      <c r="K11" s="23">
        <v>78672608</v>
      </c>
    </row>
    <row r="12" spans="1:11" ht="13.5" x14ac:dyDescent="0.25">
      <c r="A12" s="3" t="s">
        <v>26</v>
      </c>
      <c r="B12" s="2" t="s">
        <v>19</v>
      </c>
      <c r="C12" s="22">
        <v>237600044</v>
      </c>
      <c r="D12" s="22">
        <v>122145667</v>
      </c>
      <c r="E12" s="23">
        <v>287085932</v>
      </c>
      <c r="F12" s="24">
        <v>237144619</v>
      </c>
      <c r="G12" s="22">
        <v>248217686</v>
      </c>
      <c r="H12" s="25">
        <v>248217686</v>
      </c>
      <c r="I12" s="26">
        <v>310765989</v>
      </c>
      <c r="J12" s="22">
        <v>322636475</v>
      </c>
      <c r="K12" s="23">
        <v>333147216</v>
      </c>
    </row>
    <row r="13" spans="1:11" ht="13.5" x14ac:dyDescent="0.25">
      <c r="A13" s="3" t="s">
        <v>27</v>
      </c>
      <c r="B13" s="2" t="s">
        <v>19</v>
      </c>
      <c r="C13" s="22">
        <v>18430266</v>
      </c>
      <c r="D13" s="22">
        <v>24976621</v>
      </c>
      <c r="E13" s="23">
        <v>20307109</v>
      </c>
      <c r="F13" s="24">
        <v>56910479</v>
      </c>
      <c r="G13" s="22">
        <v>33641906</v>
      </c>
      <c r="H13" s="25">
        <v>33641906</v>
      </c>
      <c r="I13" s="26">
        <v>38063712</v>
      </c>
      <c r="J13" s="22">
        <v>39943490</v>
      </c>
      <c r="K13" s="23">
        <v>41766835</v>
      </c>
    </row>
    <row r="14" spans="1:11" ht="13.5" x14ac:dyDescent="0.25">
      <c r="A14" s="3" t="s">
        <v>28</v>
      </c>
      <c r="B14" s="2" t="s">
        <v>19</v>
      </c>
      <c r="C14" s="27">
        <v>70598</v>
      </c>
      <c r="D14" s="27">
        <v>72270</v>
      </c>
      <c r="E14" s="28">
        <v>430506</v>
      </c>
      <c r="F14" s="29">
        <v>-26652504</v>
      </c>
      <c r="G14" s="27">
        <v>-26652504</v>
      </c>
      <c r="H14" s="30">
        <v>-26652504</v>
      </c>
      <c r="I14" s="31">
        <v>3919092</v>
      </c>
      <c r="J14" s="27">
        <v>281196</v>
      </c>
      <c r="K14" s="28">
        <v>293844</v>
      </c>
    </row>
    <row r="15" spans="1:11" ht="13.5" x14ac:dyDescent="0.25">
      <c r="A15" s="1" t="s">
        <v>29</v>
      </c>
      <c r="B15" s="2" t="s">
        <v>19</v>
      </c>
      <c r="C15" s="17">
        <f>SUM(C16:C18)</f>
        <v>2006797332</v>
      </c>
      <c r="D15" s="17">
        <f t="shared" ref="D15:K15" si="2">SUM(D16:D18)</f>
        <v>1743426588</v>
      </c>
      <c r="E15" s="32">
        <f t="shared" si="2"/>
        <v>2360754273</v>
      </c>
      <c r="F15" s="33">
        <f t="shared" si="2"/>
        <v>1934285050</v>
      </c>
      <c r="G15" s="17">
        <f t="shared" si="2"/>
        <v>1801739274</v>
      </c>
      <c r="H15" s="34">
        <f t="shared" si="2"/>
        <v>1801739274</v>
      </c>
      <c r="I15" s="19">
        <f t="shared" si="2"/>
        <v>1985609085</v>
      </c>
      <c r="J15" s="17">
        <f t="shared" si="2"/>
        <v>1977544614</v>
      </c>
      <c r="K15" s="32">
        <f t="shared" si="2"/>
        <v>2054944181</v>
      </c>
    </row>
    <row r="16" spans="1:11" ht="13.5" x14ac:dyDescent="0.25">
      <c r="A16" s="3" t="s">
        <v>30</v>
      </c>
      <c r="B16" s="2" t="s">
        <v>19</v>
      </c>
      <c r="C16" s="22">
        <v>1534208264</v>
      </c>
      <c r="D16" s="22">
        <v>1282607546</v>
      </c>
      <c r="E16" s="23">
        <v>1502452480</v>
      </c>
      <c r="F16" s="24">
        <v>1335258961</v>
      </c>
      <c r="G16" s="22">
        <v>1241942749</v>
      </c>
      <c r="H16" s="25">
        <v>1241942749</v>
      </c>
      <c r="I16" s="26">
        <v>1449628474</v>
      </c>
      <c r="J16" s="22">
        <v>1447403891</v>
      </c>
      <c r="K16" s="23">
        <v>1500791138</v>
      </c>
    </row>
    <row r="17" spans="1:11" ht="13.5" x14ac:dyDescent="0.25">
      <c r="A17" s="3" t="s">
        <v>31</v>
      </c>
      <c r="B17" s="2" t="s">
        <v>19</v>
      </c>
      <c r="C17" s="22">
        <v>456427510</v>
      </c>
      <c r="D17" s="22">
        <v>442746259</v>
      </c>
      <c r="E17" s="23">
        <v>838304095</v>
      </c>
      <c r="F17" s="24">
        <v>577539425</v>
      </c>
      <c r="G17" s="22">
        <v>538309861</v>
      </c>
      <c r="H17" s="25">
        <v>538309861</v>
      </c>
      <c r="I17" s="26">
        <v>513247870</v>
      </c>
      <c r="J17" s="22">
        <v>506155414</v>
      </c>
      <c r="K17" s="23">
        <v>528884117</v>
      </c>
    </row>
    <row r="18" spans="1:11" ht="13.5" x14ac:dyDescent="0.25">
      <c r="A18" s="3" t="s">
        <v>32</v>
      </c>
      <c r="B18" s="2" t="s">
        <v>19</v>
      </c>
      <c r="C18" s="22">
        <v>16161558</v>
      </c>
      <c r="D18" s="22">
        <v>18072783</v>
      </c>
      <c r="E18" s="23">
        <v>19997698</v>
      </c>
      <c r="F18" s="24">
        <v>21486664</v>
      </c>
      <c r="G18" s="22">
        <v>21486664</v>
      </c>
      <c r="H18" s="25">
        <v>21486664</v>
      </c>
      <c r="I18" s="26">
        <v>22732741</v>
      </c>
      <c r="J18" s="22">
        <v>23985309</v>
      </c>
      <c r="K18" s="23">
        <v>25268926</v>
      </c>
    </row>
    <row r="19" spans="1:11" ht="13.5" x14ac:dyDescent="0.25">
      <c r="A19" s="1" t="s">
        <v>33</v>
      </c>
      <c r="B19" s="2" t="s">
        <v>19</v>
      </c>
      <c r="C19" s="17">
        <f>SUM(C20:C23)</f>
        <v>10711485073</v>
      </c>
      <c r="D19" s="17">
        <f t="shared" ref="D19:K19" si="3">SUM(D20:D23)</f>
        <v>11915345361</v>
      </c>
      <c r="E19" s="32">
        <f t="shared" si="3"/>
        <v>12613102179</v>
      </c>
      <c r="F19" s="33">
        <f t="shared" si="3"/>
        <v>15963203479</v>
      </c>
      <c r="G19" s="17">
        <f t="shared" si="3"/>
        <v>15268898391</v>
      </c>
      <c r="H19" s="34">
        <f t="shared" si="3"/>
        <v>15268898391</v>
      </c>
      <c r="I19" s="19">
        <f t="shared" si="3"/>
        <v>16524078769</v>
      </c>
      <c r="J19" s="17">
        <f t="shared" si="3"/>
        <v>17252328443</v>
      </c>
      <c r="K19" s="32">
        <f t="shared" si="3"/>
        <v>18456318875</v>
      </c>
    </row>
    <row r="20" spans="1:11" ht="13.5" x14ac:dyDescent="0.25">
      <c r="A20" s="3" t="s">
        <v>34</v>
      </c>
      <c r="B20" s="2" t="s">
        <v>19</v>
      </c>
      <c r="C20" s="22">
        <v>5417718417</v>
      </c>
      <c r="D20" s="22">
        <v>6318600247</v>
      </c>
      <c r="E20" s="23">
        <v>6488681373</v>
      </c>
      <c r="F20" s="24">
        <v>8341740103</v>
      </c>
      <c r="G20" s="22">
        <v>8028026787</v>
      </c>
      <c r="H20" s="25">
        <v>8028026787</v>
      </c>
      <c r="I20" s="26">
        <v>8287859215</v>
      </c>
      <c r="J20" s="22">
        <v>8693159000</v>
      </c>
      <c r="K20" s="23">
        <v>9309725264</v>
      </c>
    </row>
    <row r="21" spans="1:11" ht="13.5" x14ac:dyDescent="0.25">
      <c r="A21" s="3" t="s">
        <v>35</v>
      </c>
      <c r="B21" s="2" t="s">
        <v>19</v>
      </c>
      <c r="C21" s="22">
        <v>3596464944</v>
      </c>
      <c r="D21" s="22">
        <v>3821767740</v>
      </c>
      <c r="E21" s="23">
        <v>4164348776</v>
      </c>
      <c r="F21" s="24">
        <v>4690306529</v>
      </c>
      <c r="G21" s="22">
        <v>4750572706</v>
      </c>
      <c r="H21" s="25">
        <v>4750572706</v>
      </c>
      <c r="I21" s="26">
        <v>4983887534</v>
      </c>
      <c r="J21" s="22">
        <v>5137483493</v>
      </c>
      <c r="K21" s="23">
        <v>5550098825</v>
      </c>
    </row>
    <row r="22" spans="1:11" ht="13.5" x14ac:dyDescent="0.25">
      <c r="A22" s="3" t="s">
        <v>36</v>
      </c>
      <c r="B22" s="2" t="s">
        <v>19</v>
      </c>
      <c r="C22" s="27">
        <v>828332122</v>
      </c>
      <c r="D22" s="27">
        <v>825189434</v>
      </c>
      <c r="E22" s="28">
        <v>887177339</v>
      </c>
      <c r="F22" s="29">
        <v>1716558581</v>
      </c>
      <c r="G22" s="27">
        <v>1274721298</v>
      </c>
      <c r="H22" s="30">
        <v>1274721298</v>
      </c>
      <c r="I22" s="31">
        <v>1908367135</v>
      </c>
      <c r="J22" s="27">
        <v>1963588766</v>
      </c>
      <c r="K22" s="28">
        <v>2088005622</v>
      </c>
    </row>
    <row r="23" spans="1:11" ht="13.5" x14ac:dyDescent="0.25">
      <c r="A23" s="3" t="s">
        <v>37</v>
      </c>
      <c r="B23" s="2" t="s">
        <v>19</v>
      </c>
      <c r="C23" s="22">
        <v>868969590</v>
      </c>
      <c r="D23" s="22">
        <v>949787940</v>
      </c>
      <c r="E23" s="23">
        <v>1072894691</v>
      </c>
      <c r="F23" s="24">
        <v>1214598266</v>
      </c>
      <c r="G23" s="22">
        <v>1215577600</v>
      </c>
      <c r="H23" s="25">
        <v>1215577600</v>
      </c>
      <c r="I23" s="26">
        <v>1343964885</v>
      </c>
      <c r="J23" s="22">
        <v>1458097184</v>
      </c>
      <c r="K23" s="23">
        <v>1508489164</v>
      </c>
    </row>
    <row r="24" spans="1:11" ht="13.5" x14ac:dyDescent="0.25">
      <c r="A24" s="1" t="s">
        <v>38</v>
      </c>
      <c r="B24" s="2" t="s">
        <v>39</v>
      </c>
      <c r="C24" s="17">
        <v>186572617</v>
      </c>
      <c r="D24" s="17">
        <v>193927526</v>
      </c>
      <c r="E24" s="32">
        <v>32392057</v>
      </c>
      <c r="F24" s="33">
        <v>26766682</v>
      </c>
      <c r="G24" s="17">
        <v>34035008</v>
      </c>
      <c r="H24" s="34">
        <v>34035008</v>
      </c>
      <c r="I24" s="19">
        <v>43777758</v>
      </c>
      <c r="J24" s="17">
        <v>45944998</v>
      </c>
      <c r="K24" s="32">
        <v>37698860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23080550688</v>
      </c>
      <c r="D25" s="49">
        <f t="shared" ref="D25:K25" si="4">+D5+D9+D15+D19+D24</f>
        <v>23524499224</v>
      </c>
      <c r="E25" s="50">
        <f t="shared" si="4"/>
        <v>25223064541</v>
      </c>
      <c r="F25" s="51">
        <f t="shared" si="4"/>
        <v>29449379425</v>
      </c>
      <c r="G25" s="49">
        <f t="shared" si="4"/>
        <v>28668768773</v>
      </c>
      <c r="H25" s="52">
        <f t="shared" si="4"/>
        <v>28668768773</v>
      </c>
      <c r="I25" s="53">
        <f t="shared" si="4"/>
        <v>30355523278</v>
      </c>
      <c r="J25" s="49">
        <f t="shared" si="4"/>
        <v>31518548839</v>
      </c>
      <c r="K25" s="50">
        <f t="shared" si="4"/>
        <v>33128110232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6899834723</v>
      </c>
      <c r="D28" s="17">
        <f t="shared" si="5"/>
        <v>6597785210</v>
      </c>
      <c r="E28" s="18">
        <f t="shared" si="5"/>
        <v>7466472830</v>
      </c>
      <c r="F28" s="19">
        <f t="shared" si="5"/>
        <v>7344501547</v>
      </c>
      <c r="G28" s="17">
        <f t="shared" si="5"/>
        <v>7661376309</v>
      </c>
      <c r="H28" s="20">
        <f t="shared" si="5"/>
        <v>7661376309</v>
      </c>
      <c r="I28" s="21">
        <f t="shared" si="5"/>
        <v>7981385067</v>
      </c>
      <c r="J28" s="17">
        <f t="shared" si="5"/>
        <v>8210808401</v>
      </c>
      <c r="K28" s="20">
        <f t="shared" si="5"/>
        <v>8468926703</v>
      </c>
    </row>
    <row r="29" spans="1:11" ht="13.5" x14ac:dyDescent="0.25">
      <c r="A29" s="3" t="s">
        <v>20</v>
      </c>
      <c r="B29" s="2" t="s">
        <v>19</v>
      </c>
      <c r="C29" s="22">
        <v>1888616820</v>
      </c>
      <c r="D29" s="22">
        <v>1761992437</v>
      </c>
      <c r="E29" s="23">
        <v>2391908468</v>
      </c>
      <c r="F29" s="24">
        <v>2172190011</v>
      </c>
      <c r="G29" s="22">
        <v>2218770910</v>
      </c>
      <c r="H29" s="25">
        <v>2218770910</v>
      </c>
      <c r="I29" s="26">
        <v>2233403688</v>
      </c>
      <c r="J29" s="22">
        <v>2336228410</v>
      </c>
      <c r="K29" s="23">
        <v>2425856691</v>
      </c>
    </row>
    <row r="30" spans="1:11" ht="13.5" x14ac:dyDescent="0.25">
      <c r="A30" s="3" t="s">
        <v>21</v>
      </c>
      <c r="B30" s="2" t="s">
        <v>19</v>
      </c>
      <c r="C30" s="27">
        <v>4938630680</v>
      </c>
      <c r="D30" s="27">
        <v>4755543950</v>
      </c>
      <c r="E30" s="28">
        <v>4994747320</v>
      </c>
      <c r="F30" s="29">
        <v>5077932105</v>
      </c>
      <c r="G30" s="27">
        <v>5341883071</v>
      </c>
      <c r="H30" s="30">
        <v>5341883071</v>
      </c>
      <c r="I30" s="31">
        <v>5647366650</v>
      </c>
      <c r="J30" s="27">
        <v>5770208097</v>
      </c>
      <c r="K30" s="28">
        <v>5933351601</v>
      </c>
    </row>
    <row r="31" spans="1:11" ht="13.5" x14ac:dyDescent="0.25">
      <c r="A31" s="3" t="s">
        <v>22</v>
      </c>
      <c r="B31" s="2" t="s">
        <v>19</v>
      </c>
      <c r="C31" s="22">
        <v>72587223</v>
      </c>
      <c r="D31" s="22">
        <v>80248823</v>
      </c>
      <c r="E31" s="23">
        <v>79817042</v>
      </c>
      <c r="F31" s="24">
        <v>94379431</v>
      </c>
      <c r="G31" s="22">
        <v>100722328</v>
      </c>
      <c r="H31" s="25">
        <v>100722328</v>
      </c>
      <c r="I31" s="26">
        <v>100614729</v>
      </c>
      <c r="J31" s="22">
        <v>104371894</v>
      </c>
      <c r="K31" s="23">
        <v>109718411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1886282889</v>
      </c>
      <c r="D32" s="17">
        <f t="shared" si="6"/>
        <v>2050129903</v>
      </c>
      <c r="E32" s="32">
        <f t="shared" si="6"/>
        <v>2044530352</v>
      </c>
      <c r="F32" s="33">
        <f t="shared" si="6"/>
        <v>2979773303</v>
      </c>
      <c r="G32" s="17">
        <f t="shared" si="6"/>
        <v>2567264952</v>
      </c>
      <c r="H32" s="34">
        <f t="shared" si="6"/>
        <v>2567264952</v>
      </c>
      <c r="I32" s="19">
        <f t="shared" si="6"/>
        <v>2449153164</v>
      </c>
      <c r="J32" s="17">
        <f t="shared" si="6"/>
        <v>2559454662</v>
      </c>
      <c r="K32" s="32">
        <f t="shared" si="6"/>
        <v>2689514300</v>
      </c>
    </row>
    <row r="33" spans="1:11" ht="13.5" x14ac:dyDescent="0.25">
      <c r="A33" s="3" t="s">
        <v>24</v>
      </c>
      <c r="B33" s="2" t="s">
        <v>19</v>
      </c>
      <c r="C33" s="22">
        <v>472420510</v>
      </c>
      <c r="D33" s="22">
        <v>508167706</v>
      </c>
      <c r="E33" s="23">
        <v>428374978</v>
      </c>
      <c r="F33" s="24">
        <v>683795790</v>
      </c>
      <c r="G33" s="22">
        <v>660247342</v>
      </c>
      <c r="H33" s="25">
        <v>660247342</v>
      </c>
      <c r="I33" s="26">
        <v>607893834</v>
      </c>
      <c r="J33" s="22">
        <v>627568783</v>
      </c>
      <c r="K33" s="23">
        <v>650396651</v>
      </c>
    </row>
    <row r="34" spans="1:11" ht="13.5" x14ac:dyDescent="0.25">
      <c r="A34" s="3" t="s">
        <v>25</v>
      </c>
      <c r="B34" s="2" t="s">
        <v>19</v>
      </c>
      <c r="C34" s="22">
        <v>320277528</v>
      </c>
      <c r="D34" s="22">
        <v>352918801</v>
      </c>
      <c r="E34" s="23">
        <v>467324849</v>
      </c>
      <c r="F34" s="24">
        <v>874481096</v>
      </c>
      <c r="G34" s="22">
        <v>464300427</v>
      </c>
      <c r="H34" s="25">
        <v>464300427</v>
      </c>
      <c r="I34" s="26">
        <v>462344198</v>
      </c>
      <c r="J34" s="22">
        <v>488060558</v>
      </c>
      <c r="K34" s="23">
        <v>509492517</v>
      </c>
    </row>
    <row r="35" spans="1:11" ht="13.5" x14ac:dyDescent="0.25">
      <c r="A35" s="3" t="s">
        <v>26</v>
      </c>
      <c r="B35" s="2" t="s">
        <v>19</v>
      </c>
      <c r="C35" s="22">
        <v>975351396</v>
      </c>
      <c r="D35" s="22">
        <v>1080973030</v>
      </c>
      <c r="E35" s="23">
        <v>1057214131</v>
      </c>
      <c r="F35" s="24">
        <v>1215916337</v>
      </c>
      <c r="G35" s="22">
        <v>1251234629</v>
      </c>
      <c r="H35" s="25">
        <v>1251234629</v>
      </c>
      <c r="I35" s="26">
        <v>1239156056</v>
      </c>
      <c r="J35" s="22">
        <v>1296973876</v>
      </c>
      <c r="K35" s="23">
        <v>1376090389</v>
      </c>
    </row>
    <row r="36" spans="1:11" ht="13.5" x14ac:dyDescent="0.25">
      <c r="A36" s="3" t="s">
        <v>27</v>
      </c>
      <c r="B36" s="2" t="s">
        <v>19</v>
      </c>
      <c r="C36" s="22">
        <v>40704310</v>
      </c>
      <c r="D36" s="22">
        <v>45310746</v>
      </c>
      <c r="E36" s="23">
        <v>62663419</v>
      </c>
      <c r="F36" s="24">
        <v>111653570</v>
      </c>
      <c r="G36" s="22">
        <v>98171666</v>
      </c>
      <c r="H36" s="25">
        <v>98171666</v>
      </c>
      <c r="I36" s="26">
        <v>81814967</v>
      </c>
      <c r="J36" s="22">
        <v>85548066</v>
      </c>
      <c r="K36" s="23">
        <v>89372316</v>
      </c>
    </row>
    <row r="37" spans="1:11" ht="13.5" x14ac:dyDescent="0.25">
      <c r="A37" s="3" t="s">
        <v>28</v>
      </c>
      <c r="B37" s="2" t="s">
        <v>19</v>
      </c>
      <c r="C37" s="27">
        <v>77529145</v>
      </c>
      <c r="D37" s="27">
        <v>62759620</v>
      </c>
      <c r="E37" s="28">
        <v>28952975</v>
      </c>
      <c r="F37" s="29">
        <v>93926510</v>
      </c>
      <c r="G37" s="27">
        <v>93310888</v>
      </c>
      <c r="H37" s="30">
        <v>93310888</v>
      </c>
      <c r="I37" s="31">
        <v>57944109</v>
      </c>
      <c r="J37" s="27">
        <v>61303379</v>
      </c>
      <c r="K37" s="28">
        <v>64162427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1695308214</v>
      </c>
      <c r="D38" s="17">
        <f t="shared" si="7"/>
        <v>1869963282</v>
      </c>
      <c r="E38" s="32">
        <f t="shared" si="7"/>
        <v>2261972534</v>
      </c>
      <c r="F38" s="33">
        <f t="shared" si="7"/>
        <v>2034997081</v>
      </c>
      <c r="G38" s="17">
        <f t="shared" si="7"/>
        <v>2065468955</v>
      </c>
      <c r="H38" s="34">
        <f t="shared" si="7"/>
        <v>2065468955</v>
      </c>
      <c r="I38" s="19">
        <f t="shared" si="7"/>
        <v>2054694264</v>
      </c>
      <c r="J38" s="17">
        <f t="shared" si="7"/>
        <v>2210366239</v>
      </c>
      <c r="K38" s="32">
        <f t="shared" si="7"/>
        <v>2266263203</v>
      </c>
    </row>
    <row r="39" spans="1:11" ht="13.5" x14ac:dyDescent="0.25">
      <c r="A39" s="3" t="s">
        <v>30</v>
      </c>
      <c r="B39" s="2" t="s">
        <v>19</v>
      </c>
      <c r="C39" s="22">
        <v>492886437</v>
      </c>
      <c r="D39" s="22">
        <v>590039116</v>
      </c>
      <c r="E39" s="23">
        <v>754177322</v>
      </c>
      <c r="F39" s="24">
        <v>716438956</v>
      </c>
      <c r="G39" s="22">
        <v>735905652</v>
      </c>
      <c r="H39" s="25">
        <v>735905652</v>
      </c>
      <c r="I39" s="26">
        <v>761919460</v>
      </c>
      <c r="J39" s="22">
        <v>783900885</v>
      </c>
      <c r="K39" s="23">
        <v>819491667</v>
      </c>
    </row>
    <row r="40" spans="1:11" ht="13.5" x14ac:dyDescent="0.25">
      <c r="A40" s="3" t="s">
        <v>31</v>
      </c>
      <c r="B40" s="2" t="s">
        <v>19</v>
      </c>
      <c r="C40" s="22">
        <v>1100951181</v>
      </c>
      <c r="D40" s="22">
        <v>1253335207</v>
      </c>
      <c r="E40" s="23">
        <v>1462912954</v>
      </c>
      <c r="F40" s="24">
        <v>1279215167</v>
      </c>
      <c r="G40" s="22">
        <v>1284505628</v>
      </c>
      <c r="H40" s="25">
        <v>1284505628</v>
      </c>
      <c r="I40" s="26">
        <v>1232630679</v>
      </c>
      <c r="J40" s="22">
        <v>1361787042</v>
      </c>
      <c r="K40" s="23">
        <v>1378228343</v>
      </c>
    </row>
    <row r="41" spans="1:11" ht="13.5" x14ac:dyDescent="0.25">
      <c r="A41" s="3" t="s">
        <v>32</v>
      </c>
      <c r="B41" s="2" t="s">
        <v>19</v>
      </c>
      <c r="C41" s="22">
        <v>101470596</v>
      </c>
      <c r="D41" s="22">
        <v>26588959</v>
      </c>
      <c r="E41" s="23">
        <v>44882258</v>
      </c>
      <c r="F41" s="24">
        <v>39342958</v>
      </c>
      <c r="G41" s="22">
        <v>45057675</v>
      </c>
      <c r="H41" s="25">
        <v>45057675</v>
      </c>
      <c r="I41" s="26">
        <v>60144125</v>
      </c>
      <c r="J41" s="22">
        <v>64678312</v>
      </c>
      <c r="K41" s="23">
        <v>68543193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11863807718</v>
      </c>
      <c r="D42" s="17">
        <f t="shared" si="8"/>
        <v>13481056459</v>
      </c>
      <c r="E42" s="32">
        <f t="shared" si="8"/>
        <v>14764746786</v>
      </c>
      <c r="F42" s="33">
        <f t="shared" si="8"/>
        <v>14185946022</v>
      </c>
      <c r="G42" s="17">
        <f t="shared" si="8"/>
        <v>13371469287</v>
      </c>
      <c r="H42" s="34">
        <f t="shared" si="8"/>
        <v>13371469287</v>
      </c>
      <c r="I42" s="19">
        <f t="shared" si="8"/>
        <v>14602954785</v>
      </c>
      <c r="J42" s="17">
        <f t="shared" si="8"/>
        <v>15296280601</v>
      </c>
      <c r="K42" s="32">
        <f t="shared" si="8"/>
        <v>16025989495</v>
      </c>
    </row>
    <row r="43" spans="1:11" ht="13.5" x14ac:dyDescent="0.25">
      <c r="A43" s="3" t="s">
        <v>34</v>
      </c>
      <c r="B43" s="2" t="s">
        <v>19</v>
      </c>
      <c r="C43" s="22">
        <v>6567924849</v>
      </c>
      <c r="D43" s="22">
        <v>7468305348</v>
      </c>
      <c r="E43" s="23">
        <v>8534240298</v>
      </c>
      <c r="F43" s="24">
        <v>8642101163</v>
      </c>
      <c r="G43" s="22">
        <v>7647417284</v>
      </c>
      <c r="H43" s="25">
        <v>7647417284</v>
      </c>
      <c r="I43" s="26">
        <v>7991547103</v>
      </c>
      <c r="J43" s="22">
        <v>8366247969</v>
      </c>
      <c r="K43" s="23">
        <v>8835549141</v>
      </c>
    </row>
    <row r="44" spans="1:11" ht="13.5" x14ac:dyDescent="0.25">
      <c r="A44" s="3" t="s">
        <v>35</v>
      </c>
      <c r="B44" s="2" t="s">
        <v>19</v>
      </c>
      <c r="C44" s="22">
        <v>3648107184</v>
      </c>
      <c r="D44" s="22">
        <v>4196325555</v>
      </c>
      <c r="E44" s="23">
        <v>4341045105</v>
      </c>
      <c r="F44" s="24">
        <v>3631853083</v>
      </c>
      <c r="G44" s="22">
        <v>3612599931</v>
      </c>
      <c r="H44" s="25">
        <v>3612599931</v>
      </c>
      <c r="I44" s="26">
        <v>4293266206</v>
      </c>
      <c r="J44" s="22">
        <v>4465305729</v>
      </c>
      <c r="K44" s="23">
        <v>4720313163</v>
      </c>
    </row>
    <row r="45" spans="1:11" ht="13.5" x14ac:dyDescent="0.25">
      <c r="A45" s="3" t="s">
        <v>36</v>
      </c>
      <c r="B45" s="2" t="s">
        <v>19</v>
      </c>
      <c r="C45" s="27">
        <v>792783875</v>
      </c>
      <c r="D45" s="27">
        <v>818899888</v>
      </c>
      <c r="E45" s="28">
        <v>953046104</v>
      </c>
      <c r="F45" s="29">
        <v>1101063351</v>
      </c>
      <c r="G45" s="27">
        <v>1183281211</v>
      </c>
      <c r="H45" s="30">
        <v>1183281211</v>
      </c>
      <c r="I45" s="31">
        <v>1296206850</v>
      </c>
      <c r="J45" s="27">
        <v>1410524502</v>
      </c>
      <c r="K45" s="28">
        <v>1387604173</v>
      </c>
    </row>
    <row r="46" spans="1:11" ht="13.5" x14ac:dyDescent="0.25">
      <c r="A46" s="3" t="s">
        <v>37</v>
      </c>
      <c r="B46" s="2" t="s">
        <v>19</v>
      </c>
      <c r="C46" s="22">
        <v>854991810</v>
      </c>
      <c r="D46" s="22">
        <v>997525668</v>
      </c>
      <c r="E46" s="23">
        <v>936415279</v>
      </c>
      <c r="F46" s="24">
        <v>810928425</v>
      </c>
      <c r="G46" s="22">
        <v>928170861</v>
      </c>
      <c r="H46" s="25">
        <v>928170861</v>
      </c>
      <c r="I46" s="26">
        <v>1021934626</v>
      </c>
      <c r="J46" s="22">
        <v>1054202401</v>
      </c>
      <c r="K46" s="23">
        <v>1082523018</v>
      </c>
    </row>
    <row r="47" spans="1:11" ht="13.5" x14ac:dyDescent="0.25">
      <c r="A47" s="1" t="s">
        <v>38</v>
      </c>
      <c r="B47" s="2" t="s">
        <v>39</v>
      </c>
      <c r="C47" s="17">
        <v>59616516</v>
      </c>
      <c r="D47" s="17">
        <v>49125231</v>
      </c>
      <c r="E47" s="32">
        <v>57647561</v>
      </c>
      <c r="F47" s="33">
        <v>63359084</v>
      </c>
      <c r="G47" s="17">
        <v>56257692</v>
      </c>
      <c r="H47" s="34">
        <v>56257692</v>
      </c>
      <c r="I47" s="19">
        <v>66366938</v>
      </c>
      <c r="J47" s="17">
        <v>68051415</v>
      </c>
      <c r="K47" s="32">
        <v>71238493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22404850060</v>
      </c>
      <c r="D48" s="49">
        <f t="shared" si="9"/>
        <v>24048060085</v>
      </c>
      <c r="E48" s="50">
        <f t="shared" si="9"/>
        <v>26595370063</v>
      </c>
      <c r="F48" s="51">
        <f t="shared" si="9"/>
        <v>26608577037</v>
      </c>
      <c r="G48" s="49">
        <f t="shared" si="9"/>
        <v>25721837195</v>
      </c>
      <c r="H48" s="52">
        <f t="shared" si="9"/>
        <v>25721837195</v>
      </c>
      <c r="I48" s="53">
        <f t="shared" si="9"/>
        <v>27154554218</v>
      </c>
      <c r="J48" s="49">
        <f t="shared" si="9"/>
        <v>28344961318</v>
      </c>
      <c r="K48" s="50">
        <f t="shared" si="9"/>
        <v>29521932194</v>
      </c>
    </row>
    <row r="49" spans="1:11" ht="13.5" x14ac:dyDescent="0.25">
      <c r="A49" s="9" t="s">
        <v>68</v>
      </c>
      <c r="B49" s="10"/>
      <c r="C49" s="54">
        <f>+C25-C48</f>
        <v>675700628</v>
      </c>
      <c r="D49" s="54">
        <f t="shared" ref="D49:K49" si="10">+D25-D48</f>
        <v>-523560861</v>
      </c>
      <c r="E49" s="55">
        <f t="shared" si="10"/>
        <v>-1372305522</v>
      </c>
      <c r="F49" s="56">
        <f t="shared" si="10"/>
        <v>2840802388</v>
      </c>
      <c r="G49" s="54">
        <f t="shared" si="10"/>
        <v>2946931578</v>
      </c>
      <c r="H49" s="57">
        <f t="shared" si="10"/>
        <v>2946931578</v>
      </c>
      <c r="I49" s="58">
        <f t="shared" si="10"/>
        <v>3200969060</v>
      </c>
      <c r="J49" s="54">
        <f t="shared" si="10"/>
        <v>3173587521</v>
      </c>
      <c r="K49" s="55">
        <f t="shared" si="10"/>
        <v>3606178038</v>
      </c>
    </row>
    <row r="50" spans="1:11" ht="13.5" x14ac:dyDescent="0.25">
      <c r="A50" s="11" t="s">
        <v>69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70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71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72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D3FC6D-E471-40C7-A256-CAAD3201CAF3}"/>
</file>

<file path=customXml/itemProps2.xml><?xml version="1.0" encoding="utf-8"?>
<ds:datastoreItem xmlns:ds="http://schemas.openxmlformats.org/officeDocument/2006/customXml" ds:itemID="{68568B51-2E91-4B8A-8730-19046D5B0747}"/>
</file>

<file path=customXml/itemProps3.xml><?xml version="1.0" encoding="utf-8"?>
<ds:datastoreItem xmlns:ds="http://schemas.openxmlformats.org/officeDocument/2006/customXml" ds:itemID="{A12C9B1D-041D-4D9A-8DCD-234A3E6EDE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2024-08-20T07:30:09Z</dcterms:created>
  <dcterms:modified xsi:type="dcterms:W3CDTF">2024-08-20T07:39:11Z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